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Money" sheetId="1" r:id="rId1"/>
    <sheet name="Training" sheetId="2" r:id="rId2"/>
    <sheet name="Other" sheetId="3" r:id="rId3"/>
    <sheet name="Teams" sheetId="4" r:id="rId4"/>
    <sheet name="PM" sheetId="5" r:id="rId5"/>
  </sheets>
  <calcPr calcId="145621"/>
</workbook>
</file>

<file path=xl/calcChain.xml><?xml version="1.0" encoding="utf-8"?>
<calcChain xmlns="http://schemas.openxmlformats.org/spreadsheetml/2006/main">
  <c r="D7" i="3" l="1"/>
  <c r="A2" i="5" l="1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1" i="5"/>
  <c r="C4" i="1"/>
  <c r="B30" i="5"/>
  <c r="B31" i="5"/>
  <c r="B32" i="5"/>
  <c r="B29" i="5"/>
  <c r="B23" i="5"/>
  <c r="B24" i="5"/>
  <c r="B25" i="5"/>
  <c r="B26" i="5"/>
  <c r="B27" i="5"/>
  <c r="B28" i="5"/>
  <c r="B22" i="5"/>
  <c r="R10" i="2"/>
  <c r="B16" i="5"/>
  <c r="B17" i="5"/>
  <c r="B18" i="5"/>
  <c r="B19" i="5"/>
  <c r="B20" i="5"/>
  <c r="B21" i="5"/>
  <c r="B15" i="5"/>
  <c r="B9" i="5"/>
  <c r="B10" i="5"/>
  <c r="B11" i="5"/>
  <c r="B12" i="5"/>
  <c r="B13" i="5"/>
  <c r="B14" i="5"/>
  <c r="B8" i="5"/>
  <c r="B2" i="5"/>
  <c r="B3" i="5"/>
  <c r="B4" i="5"/>
  <c r="B5" i="5"/>
  <c r="B6" i="5"/>
  <c r="B7" i="5"/>
  <c r="B1" i="5"/>
  <c r="C6" i="1" l="1"/>
</calcChain>
</file>

<file path=xl/sharedStrings.xml><?xml version="1.0" encoding="utf-8"?>
<sst xmlns="http://schemas.openxmlformats.org/spreadsheetml/2006/main" count="65" uniqueCount="65">
  <si>
    <t>Team ID</t>
  </si>
  <si>
    <t>Total</t>
  </si>
  <si>
    <t>Training</t>
  </si>
  <si>
    <t>Other</t>
  </si>
  <si>
    <t>Climber</t>
  </si>
  <si>
    <t>Sprinter</t>
  </si>
  <si>
    <t>Stage Race</t>
  </si>
  <si>
    <t>Hills</t>
  </si>
  <si>
    <t>Cobbles</t>
  </si>
  <si>
    <t>Time Trial</t>
  </si>
  <si>
    <t>Fighter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</si>
  <si>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</si>
  <si>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</si>
  <si>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</si>
  <si>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</si>
  <si>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</si>
  <si>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</si>
  <si>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</si>
  <si>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</si>
  <si>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</si>
  <si>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</si>
  <si>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</si>
  <si>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</si>
  <si>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</si>
  <si>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Potion of Youth</t>
  </si>
  <si>
    <t>Potential</t>
  </si>
  <si>
    <t>Fitness Trainer</t>
  </si>
  <si>
    <t>Mediator</t>
  </si>
  <si>
    <t>increases the potential of a rider, 7 is the maximum</t>
  </si>
  <si>
    <t>increases the number of race days of a rider</t>
  </si>
  <si>
    <t>can be usefull at contract extensions</t>
  </si>
  <si>
    <t>Vegeta Cycling Team</t>
  </si>
  <si>
    <t>ANZ Racing Team</t>
  </si>
  <si>
    <t>Team Shell</t>
  </si>
  <si>
    <t>Société Générale</t>
  </si>
  <si>
    <t>LIUCPBM3CGIPBT</t>
  </si>
  <si>
    <t>Filliers - Mora Pro Cycling Team</t>
  </si>
  <si>
    <t>Liberty Seguros - Würth</t>
  </si>
  <si>
    <t>Prorace Cycling Team</t>
  </si>
  <si>
    <t>Bluebell Creameries - DoubleDaves</t>
  </si>
  <si>
    <t>Fiat - Bianchi</t>
  </si>
  <si>
    <t>Ameriabank - Novatek</t>
  </si>
  <si>
    <t>Allianz - BMW Cycling Team</t>
  </si>
  <si>
    <t>LA Aluminios - Antarte</t>
  </si>
  <si>
    <t>Jysk Cycling Team</t>
  </si>
  <si>
    <t>La Gazzetta Dello Sport - Gaerne</t>
  </si>
  <si>
    <t>Celesio Pro Cycling</t>
  </si>
  <si>
    <t>Team Air France - Trek</t>
  </si>
  <si>
    <t>Avia - Orlen Oil</t>
  </si>
  <si>
    <t>Team Bunzl - Centrica</t>
  </si>
  <si>
    <t>CarbonSports Cycling p/b Lightweight</t>
  </si>
  <si>
    <t>Swiss Life Team</t>
  </si>
  <si>
    <t>UPS Cycling</t>
  </si>
  <si>
    <t>PetroChina</t>
  </si>
  <si>
    <t>Gazprom Cycling Team</t>
  </si>
  <si>
    <t>Smartone Cycling Team</t>
  </si>
  <si>
    <t>Spanair - Euskadi</t>
  </si>
  <si>
    <t>Ecopetrol - Vivo</t>
  </si>
  <si>
    <t>Bank Mandiri Cycling</t>
  </si>
  <si>
    <t>Fiskars Cycling</t>
  </si>
  <si>
    <t>Team Avast</t>
  </si>
  <si>
    <t>Nike - Cannondale</t>
  </si>
  <si>
    <t>Team Cymru Wales</t>
  </si>
  <si>
    <t>Team CSC - Orbea</t>
  </si>
  <si>
    <t>increases the age of decline which is at 33, max is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</si>
</sst>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hair">
        <color auto="1"/>
      </left>
      <right style="dashDot">
        <color auto="1"/>
      </right>
      <top style="hair">
        <color auto="1"/>
      </top>
      <bottom style="hair">
        <color auto="1"/>
      </bottom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DotDot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0" fillId="0" borderId="0" xfId="0"/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4" borderId="6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4" borderId="8" xfId="0" applyFill="1" applyBorder="1"/>
    <xf numFmtId="0" fontId="0" fillId="4" borderId="7" xfId="0" applyFill="1" applyBorder="1"/>
    <xf numFmtId="0" fontId="0" fillId="3" borderId="8" xfId="0" applyFill="1" applyBorder="1"/>
    <xf numFmtId="0" fontId="0" fillId="3" borderId="7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workbookViewId="0">
      <selection activeCell="D10" sqref="D10"/>
    </sheetView>
  </sheetViews>
  <sheetFormatPr baseColWidth="10" defaultRowHeight="15" x14ac:dyDescent="0.25"/>
  <sheetData>
    <row r="1" spans="2:3" ht="15.75" thickBot="1" x14ac:dyDescent="0.3"/>
    <row r="2" spans="2:3" ht="15.75" thickBot="1" x14ac:dyDescent="0.3">
      <c r="B2" t="s">
        <v>0</v>
      </c>
      <c r="C2" s="1"/>
    </row>
    <row r="3" spans="2:3" ht="15.75" thickBot="1" x14ac:dyDescent="0.3"/>
    <row r="4" spans="2:3" ht="15.75" thickBot="1" x14ac:dyDescent="0.3">
      <c r="B4" t="s">
        <v>1</v>
      </c>
      <c r="C4" s="2" t="str">
        <f>IF(C2&lt;&gt;"",VLOOKUP(C2,Teams!A:C,3,FALSE),"")</f>
        <v/>
      </c>
    </row>
    <row r="5" spans="2:3" ht="15.75" thickBot="1" x14ac:dyDescent="0.3">
      <c r="B5" t="s">
        <v>2</v>
      </c>
      <c r="C5" s="2"/>
    </row>
    <row r="6" spans="2:3" ht="15.75" thickBot="1" x14ac:dyDescent="0.3">
      <c r="B6" t="s">
        <v>3</v>
      </c>
      <c r="C6" s="1" t="str">
        <f>IF(C2&lt;&gt;"",C4-C5,"")</f>
        <v/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R10" sqref="R10"/>
    </sheetView>
  </sheetViews>
  <sheetFormatPr baseColWidth="10" defaultRowHeight="15" x14ac:dyDescent="0.25"/>
  <cols>
    <col min="1" max="1" width="2" bestFit="1" customWidth="1"/>
    <col min="3" max="15" width="3.85546875" customWidth="1"/>
    <col min="16" max="18" width="10.28515625" style="3" customWidth="1"/>
    <col min="19" max="19" width="10.28515625" customWidth="1"/>
  </cols>
  <sheetData>
    <row r="1" spans="1:19" x14ac:dyDescent="0.25">
      <c r="A1" s="13"/>
      <c r="B1" s="13"/>
      <c r="C1" s="13" t="s">
        <v>11</v>
      </c>
      <c r="D1" s="13" t="s">
        <v>12</v>
      </c>
      <c r="E1" s="13" t="s">
        <v>13</v>
      </c>
      <c r="F1" s="13" t="s">
        <v>14</v>
      </c>
      <c r="G1" s="13" t="s">
        <v>15</v>
      </c>
      <c r="H1" s="13" t="s">
        <v>16</v>
      </c>
      <c r="I1" s="13" t="s">
        <v>17</v>
      </c>
      <c r="J1" s="13" t="s">
        <v>18</v>
      </c>
      <c r="K1" s="13" t="s">
        <v>19</v>
      </c>
      <c r="L1" s="13" t="s">
        <v>20</v>
      </c>
      <c r="M1" s="13" t="s">
        <v>21</v>
      </c>
      <c r="N1" s="13" t="s">
        <v>22</v>
      </c>
      <c r="O1" s="14" t="s">
        <v>23</v>
      </c>
      <c r="P1" s="15">
        <v>1</v>
      </c>
      <c r="Q1" s="16">
        <v>2</v>
      </c>
      <c r="R1" s="16">
        <v>3</v>
      </c>
      <c r="S1" s="16">
        <v>4</v>
      </c>
    </row>
    <row r="2" spans="1:19" x14ac:dyDescent="0.25">
      <c r="A2" s="9">
        <v>1</v>
      </c>
      <c r="B2" s="9" t="s">
        <v>4</v>
      </c>
      <c r="C2" s="10">
        <v>1</v>
      </c>
      <c r="D2" s="10">
        <v>5</v>
      </c>
      <c r="E2" s="10">
        <v>3</v>
      </c>
      <c r="F2" s="10">
        <v>1</v>
      </c>
      <c r="G2" s="10">
        <v>1</v>
      </c>
      <c r="H2" s="10">
        <v>1</v>
      </c>
      <c r="I2" s="10">
        <v>1</v>
      </c>
      <c r="J2" s="10">
        <v>3</v>
      </c>
      <c r="K2" s="10">
        <v>2</v>
      </c>
      <c r="L2" s="10">
        <v>3</v>
      </c>
      <c r="M2" s="10">
        <v>2</v>
      </c>
      <c r="N2" s="10">
        <v>2</v>
      </c>
      <c r="O2" s="11">
        <v>1</v>
      </c>
      <c r="P2" s="12"/>
      <c r="Q2" s="8"/>
      <c r="R2" s="8"/>
      <c r="S2" s="8"/>
    </row>
    <row r="3" spans="1:19" x14ac:dyDescent="0.25">
      <c r="A3" s="9">
        <v>2</v>
      </c>
      <c r="B3" s="9" t="s">
        <v>5</v>
      </c>
      <c r="C3" s="10">
        <v>3</v>
      </c>
      <c r="D3" s="10">
        <v>1</v>
      </c>
      <c r="E3" s="10">
        <v>2</v>
      </c>
      <c r="F3" s="10">
        <v>1</v>
      </c>
      <c r="G3" s="10">
        <v>2</v>
      </c>
      <c r="H3" s="10">
        <v>1</v>
      </c>
      <c r="I3" s="10">
        <v>5</v>
      </c>
      <c r="J3" s="10">
        <v>4</v>
      </c>
      <c r="K3" s="10">
        <v>1</v>
      </c>
      <c r="L3" s="10">
        <v>1</v>
      </c>
      <c r="M3" s="10">
        <v>1</v>
      </c>
      <c r="N3" s="10">
        <v>1</v>
      </c>
      <c r="O3" s="11">
        <v>2</v>
      </c>
      <c r="P3" s="12"/>
      <c r="Q3" s="8"/>
      <c r="R3" s="8"/>
      <c r="S3" s="8"/>
    </row>
    <row r="4" spans="1:19" x14ac:dyDescent="0.25">
      <c r="A4" s="9">
        <v>3</v>
      </c>
      <c r="B4" s="9" t="s">
        <v>6</v>
      </c>
      <c r="C4" s="10">
        <v>2</v>
      </c>
      <c r="D4" s="10">
        <v>4</v>
      </c>
      <c r="E4" s="10">
        <v>3</v>
      </c>
      <c r="F4" s="10">
        <v>4</v>
      </c>
      <c r="G4" s="10">
        <v>2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1">
        <v>3</v>
      </c>
      <c r="P4" s="12"/>
      <c r="Q4" s="8"/>
      <c r="R4" s="8"/>
      <c r="S4" s="8"/>
    </row>
    <row r="5" spans="1:19" x14ac:dyDescent="0.25">
      <c r="A5" s="9">
        <v>4</v>
      </c>
      <c r="B5" s="9" t="s">
        <v>7</v>
      </c>
      <c r="C5" s="10">
        <v>1</v>
      </c>
      <c r="D5" s="10">
        <v>2</v>
      </c>
      <c r="E5" s="10">
        <v>5</v>
      </c>
      <c r="F5" s="10">
        <v>1</v>
      </c>
      <c r="G5" s="10">
        <v>1</v>
      </c>
      <c r="H5" s="10">
        <v>2</v>
      </c>
      <c r="I5" s="10">
        <v>2</v>
      </c>
      <c r="J5" s="10">
        <v>3</v>
      </c>
      <c r="K5" s="10">
        <v>1</v>
      </c>
      <c r="L5" s="10">
        <v>2</v>
      </c>
      <c r="M5" s="10">
        <v>3</v>
      </c>
      <c r="N5" s="10">
        <v>2</v>
      </c>
      <c r="O5" s="11">
        <v>1</v>
      </c>
      <c r="P5" s="12"/>
      <c r="Q5" s="8"/>
      <c r="R5" s="8"/>
      <c r="S5" s="8"/>
    </row>
    <row r="6" spans="1:19" x14ac:dyDescent="0.25">
      <c r="A6" s="9">
        <v>5</v>
      </c>
      <c r="B6" s="9" t="s">
        <v>8</v>
      </c>
      <c r="C6" s="10">
        <v>3</v>
      </c>
      <c r="D6" s="10">
        <v>1</v>
      </c>
      <c r="E6" s="10">
        <v>2</v>
      </c>
      <c r="F6" s="10">
        <v>1</v>
      </c>
      <c r="G6" s="10">
        <v>1</v>
      </c>
      <c r="H6" s="10">
        <v>5</v>
      </c>
      <c r="I6" s="10">
        <v>2</v>
      </c>
      <c r="J6" s="10">
        <v>3</v>
      </c>
      <c r="K6" s="10">
        <v>1</v>
      </c>
      <c r="L6" s="10">
        <v>1</v>
      </c>
      <c r="M6" s="10">
        <v>3</v>
      </c>
      <c r="N6" s="10">
        <v>1</v>
      </c>
      <c r="O6" s="11">
        <v>1</v>
      </c>
      <c r="P6" s="12"/>
      <c r="Q6" s="8"/>
      <c r="R6" s="8"/>
      <c r="S6" s="8"/>
    </row>
    <row r="7" spans="1:19" x14ac:dyDescent="0.25">
      <c r="A7" s="9">
        <v>6</v>
      </c>
      <c r="B7" s="9" t="s">
        <v>9</v>
      </c>
      <c r="C7" s="10">
        <v>4</v>
      </c>
      <c r="D7" s="10">
        <v>1</v>
      </c>
      <c r="E7" s="10">
        <v>1</v>
      </c>
      <c r="F7" s="10">
        <v>5</v>
      </c>
      <c r="G7" s="10">
        <v>4</v>
      </c>
      <c r="H7" s="10">
        <v>1</v>
      </c>
      <c r="I7" s="10">
        <v>2</v>
      </c>
      <c r="J7" s="10">
        <v>2</v>
      </c>
      <c r="K7" s="10">
        <v>1</v>
      </c>
      <c r="L7" s="10">
        <v>1</v>
      </c>
      <c r="M7" s="10">
        <v>1</v>
      </c>
      <c r="N7" s="10">
        <v>1</v>
      </c>
      <c r="O7" s="11">
        <v>1</v>
      </c>
      <c r="P7" s="12"/>
      <c r="Q7" s="8"/>
      <c r="R7" s="8"/>
      <c r="S7" s="8"/>
    </row>
    <row r="8" spans="1:19" x14ac:dyDescent="0.25">
      <c r="A8" s="9">
        <v>7</v>
      </c>
      <c r="B8" s="9" t="s">
        <v>10</v>
      </c>
      <c r="C8" s="10">
        <v>3</v>
      </c>
      <c r="D8" s="10">
        <v>1</v>
      </c>
      <c r="E8" s="10">
        <v>2</v>
      </c>
      <c r="F8" s="10">
        <v>1</v>
      </c>
      <c r="G8" s="10">
        <v>1</v>
      </c>
      <c r="H8" s="10">
        <v>1</v>
      </c>
      <c r="I8" s="10">
        <v>1</v>
      </c>
      <c r="J8" s="10">
        <v>3</v>
      </c>
      <c r="K8" s="10">
        <v>2</v>
      </c>
      <c r="L8" s="10">
        <v>5</v>
      </c>
      <c r="M8" s="10">
        <v>2</v>
      </c>
      <c r="N8" s="10">
        <v>2</v>
      </c>
      <c r="O8" s="11">
        <v>2</v>
      </c>
      <c r="P8" s="12"/>
      <c r="Q8" s="8"/>
      <c r="R8" s="8"/>
      <c r="S8" s="8"/>
    </row>
    <row r="9" spans="1:19" ht="15.75" thickBot="1" x14ac:dyDescent="0.3"/>
    <row r="10" spans="1:19" ht="15.75" thickBot="1" x14ac:dyDescent="0.3"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R10" s="1">
        <f>Money!C5-SUM(Training!P2:R8)</f>
        <v>0</v>
      </c>
    </row>
    <row r="11" spans="1:19" x14ac:dyDescent="0.2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9" x14ac:dyDescent="0.25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9" x14ac:dyDescent="0.25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9" x14ac:dyDescent="0.25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9" x14ac:dyDescent="0.25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9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7" sqref="D7"/>
    </sheetView>
  </sheetViews>
  <sheetFormatPr baseColWidth="10" defaultRowHeight="15" x14ac:dyDescent="0.25"/>
  <cols>
    <col min="1" max="1" width="3" bestFit="1" customWidth="1"/>
    <col min="2" max="2" width="14.7109375" bestFit="1" customWidth="1"/>
    <col min="3" max="3" width="47.28515625" bestFit="1" customWidth="1"/>
  </cols>
  <sheetData>
    <row r="1" spans="1:4" x14ac:dyDescent="0.25">
      <c r="A1" s="18"/>
      <c r="B1" s="18"/>
      <c r="C1" s="19"/>
      <c r="D1" s="17"/>
    </row>
    <row r="2" spans="1:4" x14ac:dyDescent="0.25">
      <c r="A2" s="20">
        <v>8</v>
      </c>
      <c r="B2" s="20" t="s">
        <v>24</v>
      </c>
      <c r="C2" s="21" t="s">
        <v>64</v>
      </c>
      <c r="D2" s="7"/>
    </row>
    <row r="3" spans="1:4" x14ac:dyDescent="0.25">
      <c r="A3" s="20">
        <v>9</v>
      </c>
      <c r="B3" s="20" t="s">
        <v>25</v>
      </c>
      <c r="C3" s="21" t="s">
        <v>28</v>
      </c>
      <c r="D3" s="7"/>
    </row>
    <row r="4" spans="1:4" x14ac:dyDescent="0.25">
      <c r="A4" s="20">
        <v>10</v>
      </c>
      <c r="B4" s="20" t="s">
        <v>26</v>
      </c>
      <c r="C4" s="21" t="s">
        <v>29</v>
      </c>
      <c r="D4" s="7"/>
    </row>
    <row r="5" spans="1:4" x14ac:dyDescent="0.25">
      <c r="A5" s="20">
        <v>11</v>
      </c>
      <c r="B5" s="20" t="s">
        <v>27</v>
      </c>
      <c r="C5" s="21" t="s">
        <v>30</v>
      </c>
      <c r="D5" s="7"/>
    </row>
    <row r="6" spans="1:4" ht="15.75" thickBot="1" x14ac:dyDescent="0.3"/>
    <row r="7" spans="1:4" ht="15.75" thickBot="1" x14ac:dyDescent="0.3">
      <c r="D7" s="1" t="e">
        <f>Money!C6-SUM(Other!D2:D5)</f>
        <v>#VALUE!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C2" sqref="C2"/>
    </sheetView>
  </sheetViews>
  <sheetFormatPr baseColWidth="10" defaultRowHeight="15" x14ac:dyDescent="0.25"/>
  <cols>
    <col min="1" max="1" width="3" bestFit="1" customWidth="1"/>
    <col min="2" max="2" width="34.5703125" bestFit="1" customWidth="1"/>
    <col min="3" max="3" width="5" bestFit="1" customWidth="1"/>
  </cols>
  <sheetData>
    <row r="1" spans="1:3" x14ac:dyDescent="0.25">
      <c r="A1" s="6">
        <v>1</v>
      </c>
      <c r="B1" s="6" t="s">
        <v>31</v>
      </c>
      <c r="C1" s="5">
        <v>170</v>
      </c>
    </row>
    <row r="2" spans="1:3" x14ac:dyDescent="0.25">
      <c r="A2" s="6">
        <v>2</v>
      </c>
      <c r="B2" s="6" t="s">
        <v>32</v>
      </c>
      <c r="C2" s="4">
        <v>140</v>
      </c>
    </row>
    <row r="3" spans="1:3" x14ac:dyDescent="0.25">
      <c r="A3" s="6">
        <v>3</v>
      </c>
      <c r="B3" s="6" t="s">
        <v>33</v>
      </c>
      <c r="C3" s="4">
        <v>225</v>
      </c>
    </row>
    <row r="4" spans="1:3" x14ac:dyDescent="0.25">
      <c r="A4" s="6">
        <v>4</v>
      </c>
      <c r="B4" s="6" t="s">
        <v>34</v>
      </c>
      <c r="C4" s="4">
        <v>485</v>
      </c>
    </row>
    <row r="5" spans="1:3" x14ac:dyDescent="0.25">
      <c r="A5" s="6">
        <v>5</v>
      </c>
      <c r="B5" s="6" t="s">
        <v>35</v>
      </c>
      <c r="C5" s="4">
        <v>10</v>
      </c>
    </row>
    <row r="6" spans="1:3" x14ac:dyDescent="0.25">
      <c r="A6" s="6">
        <v>6</v>
      </c>
      <c r="B6" s="6" t="s">
        <v>36</v>
      </c>
      <c r="C6" s="5">
        <v>795</v>
      </c>
    </row>
    <row r="7" spans="1:3" x14ac:dyDescent="0.25">
      <c r="A7" s="6">
        <v>7</v>
      </c>
      <c r="B7" s="6" t="s">
        <v>37</v>
      </c>
      <c r="C7" s="4">
        <v>295</v>
      </c>
    </row>
    <row r="8" spans="1:3" x14ac:dyDescent="0.25">
      <c r="A8" s="6">
        <v>8</v>
      </c>
      <c r="B8" s="6" t="s">
        <v>38</v>
      </c>
      <c r="C8" s="5">
        <v>890</v>
      </c>
    </row>
    <row r="9" spans="1:3" x14ac:dyDescent="0.25">
      <c r="A9" s="6">
        <v>9</v>
      </c>
      <c r="B9" s="6" t="s">
        <v>39</v>
      </c>
      <c r="C9" s="5">
        <v>90</v>
      </c>
    </row>
    <row r="10" spans="1:3" x14ac:dyDescent="0.25">
      <c r="A10" s="6">
        <v>10</v>
      </c>
      <c r="B10" s="6" t="s">
        <v>40</v>
      </c>
      <c r="C10" s="5">
        <v>180</v>
      </c>
    </row>
    <row r="11" spans="1:3" x14ac:dyDescent="0.25">
      <c r="A11" s="6">
        <v>11</v>
      </c>
      <c r="B11" s="6" t="s">
        <v>41</v>
      </c>
      <c r="C11" s="4">
        <v>40</v>
      </c>
    </row>
    <row r="12" spans="1:3" x14ac:dyDescent="0.25">
      <c r="A12" s="6">
        <v>12</v>
      </c>
      <c r="B12" s="6" t="s">
        <v>42</v>
      </c>
      <c r="C12" s="5">
        <v>270</v>
      </c>
    </row>
    <row r="13" spans="1:3" x14ac:dyDescent="0.25">
      <c r="A13" s="6">
        <v>13</v>
      </c>
      <c r="B13" s="6" t="s">
        <v>43</v>
      </c>
      <c r="C13" s="5">
        <v>55</v>
      </c>
    </row>
    <row r="14" spans="1:3" x14ac:dyDescent="0.25">
      <c r="A14" s="6">
        <v>14</v>
      </c>
      <c r="B14" s="6" t="s">
        <v>44</v>
      </c>
      <c r="C14" s="4">
        <v>0</v>
      </c>
    </row>
    <row r="15" spans="1:3" x14ac:dyDescent="0.25">
      <c r="A15" s="6">
        <v>15</v>
      </c>
      <c r="B15" s="6" t="s">
        <v>45</v>
      </c>
      <c r="C15" s="4">
        <v>140</v>
      </c>
    </row>
    <row r="16" spans="1:3" x14ac:dyDescent="0.25">
      <c r="A16" s="6">
        <v>16</v>
      </c>
      <c r="B16" s="6" t="s">
        <v>46</v>
      </c>
      <c r="C16" s="5">
        <v>300</v>
      </c>
    </row>
    <row r="17" spans="1:3" x14ac:dyDescent="0.25">
      <c r="A17" s="6">
        <v>17</v>
      </c>
      <c r="B17" s="6" t="s">
        <v>47</v>
      </c>
      <c r="C17" s="4">
        <v>0</v>
      </c>
    </row>
    <row r="18" spans="1:3" x14ac:dyDescent="0.25">
      <c r="A18" s="6">
        <v>18</v>
      </c>
      <c r="B18" s="6" t="s">
        <v>48</v>
      </c>
      <c r="C18" s="5">
        <v>115</v>
      </c>
    </row>
    <row r="19" spans="1:3" x14ac:dyDescent="0.25">
      <c r="A19" s="6">
        <v>19</v>
      </c>
      <c r="B19" s="6" t="s">
        <v>49</v>
      </c>
      <c r="C19" s="5">
        <v>50</v>
      </c>
    </row>
    <row r="20" spans="1:3" x14ac:dyDescent="0.25">
      <c r="A20" s="6">
        <v>20</v>
      </c>
      <c r="B20" s="6" t="s">
        <v>50</v>
      </c>
      <c r="C20" s="5">
        <v>175</v>
      </c>
    </row>
    <row r="21" spans="1:3" x14ac:dyDescent="0.25">
      <c r="A21" s="6">
        <v>21</v>
      </c>
      <c r="B21" s="6" t="s">
        <v>51</v>
      </c>
      <c r="C21" s="5">
        <v>65</v>
      </c>
    </row>
    <row r="22" spans="1:3" x14ac:dyDescent="0.25">
      <c r="A22" s="6">
        <v>22</v>
      </c>
      <c r="B22" s="6" t="s">
        <v>52</v>
      </c>
      <c r="C22" s="4">
        <v>30</v>
      </c>
    </row>
    <row r="23" spans="1:3" x14ac:dyDescent="0.25">
      <c r="A23" s="6">
        <v>23</v>
      </c>
      <c r="B23" s="6" t="s">
        <v>53</v>
      </c>
      <c r="C23" s="4">
        <v>575</v>
      </c>
    </row>
    <row r="24" spans="1:3" x14ac:dyDescent="0.25">
      <c r="A24" s="6">
        <v>24</v>
      </c>
      <c r="B24" s="6" t="s">
        <v>54</v>
      </c>
      <c r="C24" s="5">
        <v>260</v>
      </c>
    </row>
    <row r="25" spans="1:3" x14ac:dyDescent="0.25">
      <c r="A25" s="6">
        <v>25</v>
      </c>
      <c r="B25" s="6" t="s">
        <v>55</v>
      </c>
      <c r="C25" s="5">
        <v>205</v>
      </c>
    </row>
    <row r="26" spans="1:3" x14ac:dyDescent="0.25">
      <c r="A26" s="6">
        <v>26</v>
      </c>
      <c r="B26" s="6" t="s">
        <v>56</v>
      </c>
      <c r="C26" s="4">
        <v>900</v>
      </c>
    </row>
    <row r="27" spans="1:3" x14ac:dyDescent="0.25">
      <c r="A27" s="6">
        <v>27</v>
      </c>
      <c r="B27" s="6" t="s">
        <v>57</v>
      </c>
      <c r="C27" s="4">
        <v>345</v>
      </c>
    </row>
    <row r="28" spans="1:3" x14ac:dyDescent="0.25">
      <c r="A28" s="6">
        <v>28</v>
      </c>
      <c r="B28" s="6" t="s">
        <v>58</v>
      </c>
      <c r="C28" s="4">
        <v>1000</v>
      </c>
    </row>
    <row r="29" spans="1:3" x14ac:dyDescent="0.25">
      <c r="A29" s="6">
        <v>29</v>
      </c>
      <c r="B29" s="6" t="s">
        <v>59</v>
      </c>
      <c r="C29" s="5">
        <v>10</v>
      </c>
    </row>
    <row r="30" spans="1:3" x14ac:dyDescent="0.25">
      <c r="A30" s="6">
        <v>30</v>
      </c>
      <c r="B30" s="6" t="s">
        <v>60</v>
      </c>
      <c r="C30" s="4">
        <v>0</v>
      </c>
    </row>
    <row r="31" spans="1:3" x14ac:dyDescent="0.25">
      <c r="A31" s="6">
        <v>31</v>
      </c>
      <c r="B31" s="6" t="s">
        <v>61</v>
      </c>
      <c r="C31" s="5">
        <v>190</v>
      </c>
    </row>
    <row r="32" spans="1:3" x14ac:dyDescent="0.25">
      <c r="A32" s="6">
        <v>32</v>
      </c>
      <c r="B32" s="6" t="s">
        <v>62</v>
      </c>
      <c r="C32" s="4">
        <v>0</v>
      </c>
    </row>
    <row r="33" spans="1:3" x14ac:dyDescent="0.25">
      <c r="A33" s="6">
        <v>33</v>
      </c>
      <c r="B33" s="6" t="s">
        <v>63</v>
      </c>
      <c r="C33" s="5">
        <v>50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32"/>
    </sheetView>
  </sheetViews>
  <sheetFormatPr baseColWidth="10" defaultRowHeight="15" x14ac:dyDescent="0.25"/>
  <sheetData>
    <row r="1" spans="1:2" x14ac:dyDescent="0.25">
      <c r="A1">
        <f>Money!$C$2*100+ROW()</f>
        <v>1</v>
      </c>
      <c r="B1">
        <f>Training!P2</f>
        <v>0</v>
      </c>
    </row>
    <row r="2" spans="1:2" x14ac:dyDescent="0.25">
      <c r="A2" s="6">
        <f>Money!$C$2*100+ROW()</f>
        <v>2</v>
      </c>
      <c r="B2" s="6">
        <f>Training!P3</f>
        <v>0</v>
      </c>
    </row>
    <row r="3" spans="1:2" x14ac:dyDescent="0.25">
      <c r="A3" s="6">
        <f>Money!$C$2*100+ROW()</f>
        <v>3</v>
      </c>
      <c r="B3" s="6">
        <f>Training!P4</f>
        <v>0</v>
      </c>
    </row>
    <row r="4" spans="1:2" x14ac:dyDescent="0.25">
      <c r="A4" s="6">
        <f>Money!$C$2*100+ROW()</f>
        <v>4</v>
      </c>
      <c r="B4" s="6">
        <f>Training!P5</f>
        <v>0</v>
      </c>
    </row>
    <row r="5" spans="1:2" x14ac:dyDescent="0.25">
      <c r="A5" s="6">
        <f>Money!$C$2*100+ROW()</f>
        <v>5</v>
      </c>
      <c r="B5" s="6">
        <f>Training!P6</f>
        <v>0</v>
      </c>
    </row>
    <row r="6" spans="1:2" x14ac:dyDescent="0.25">
      <c r="A6" s="6">
        <f>Money!$C$2*100+ROW()</f>
        <v>6</v>
      </c>
      <c r="B6" s="6">
        <f>Training!P7</f>
        <v>0</v>
      </c>
    </row>
    <row r="7" spans="1:2" x14ac:dyDescent="0.25">
      <c r="A7" s="6">
        <f>Money!$C$2*100+ROW()</f>
        <v>7</v>
      </c>
      <c r="B7" s="6">
        <f>Training!P8</f>
        <v>0</v>
      </c>
    </row>
    <row r="8" spans="1:2" x14ac:dyDescent="0.25">
      <c r="A8" s="6">
        <f>Money!$C$2*100+ROW()</f>
        <v>8</v>
      </c>
      <c r="B8" s="6">
        <f>Training!Q2</f>
        <v>0</v>
      </c>
    </row>
    <row r="9" spans="1:2" x14ac:dyDescent="0.25">
      <c r="A9" s="6">
        <f>Money!$C$2*100+ROW()</f>
        <v>9</v>
      </c>
      <c r="B9" s="6">
        <f>Training!Q3</f>
        <v>0</v>
      </c>
    </row>
    <row r="10" spans="1:2" x14ac:dyDescent="0.25">
      <c r="A10" s="6">
        <f>Money!$C$2*100+ROW()</f>
        <v>10</v>
      </c>
      <c r="B10" s="6">
        <f>Training!Q4</f>
        <v>0</v>
      </c>
    </row>
    <row r="11" spans="1:2" x14ac:dyDescent="0.25">
      <c r="A11" s="6">
        <f>Money!$C$2*100+ROW()</f>
        <v>11</v>
      </c>
      <c r="B11" s="6">
        <f>Training!Q5</f>
        <v>0</v>
      </c>
    </row>
    <row r="12" spans="1:2" x14ac:dyDescent="0.25">
      <c r="A12" s="6">
        <f>Money!$C$2*100+ROW()</f>
        <v>12</v>
      </c>
      <c r="B12" s="6">
        <f>Training!Q6</f>
        <v>0</v>
      </c>
    </row>
    <row r="13" spans="1:2" x14ac:dyDescent="0.25">
      <c r="A13" s="6">
        <f>Money!$C$2*100+ROW()</f>
        <v>13</v>
      </c>
      <c r="B13" s="6">
        <f>Training!Q7</f>
        <v>0</v>
      </c>
    </row>
    <row r="14" spans="1:2" x14ac:dyDescent="0.25">
      <c r="A14" s="6">
        <f>Money!$C$2*100+ROW()</f>
        <v>14</v>
      </c>
      <c r="B14" s="6">
        <f>Training!Q8</f>
        <v>0</v>
      </c>
    </row>
    <row r="15" spans="1:2" x14ac:dyDescent="0.25">
      <c r="A15" s="6">
        <f>Money!$C$2*100+ROW()</f>
        <v>15</v>
      </c>
      <c r="B15" s="6">
        <f>Training!R2</f>
        <v>0</v>
      </c>
    </row>
    <row r="16" spans="1:2" x14ac:dyDescent="0.25">
      <c r="A16" s="6">
        <f>Money!$C$2*100+ROW()</f>
        <v>16</v>
      </c>
      <c r="B16" s="6">
        <f>Training!R3</f>
        <v>0</v>
      </c>
    </row>
    <row r="17" spans="1:2" x14ac:dyDescent="0.25">
      <c r="A17" s="6">
        <f>Money!$C$2*100+ROW()</f>
        <v>17</v>
      </c>
      <c r="B17" s="6">
        <f>Training!R4</f>
        <v>0</v>
      </c>
    </row>
    <row r="18" spans="1:2" x14ac:dyDescent="0.25">
      <c r="A18" s="6">
        <f>Money!$C$2*100+ROW()</f>
        <v>18</v>
      </c>
      <c r="B18" s="6">
        <f>Training!R5</f>
        <v>0</v>
      </c>
    </row>
    <row r="19" spans="1:2" x14ac:dyDescent="0.25">
      <c r="A19" s="6">
        <f>Money!$C$2*100+ROW()</f>
        <v>19</v>
      </c>
      <c r="B19" s="6">
        <f>Training!R6</f>
        <v>0</v>
      </c>
    </row>
    <row r="20" spans="1:2" x14ac:dyDescent="0.25">
      <c r="A20" s="6">
        <f>Money!$C$2*100+ROW()</f>
        <v>20</v>
      </c>
      <c r="B20" s="6">
        <f>Training!R7</f>
        <v>0</v>
      </c>
    </row>
    <row r="21" spans="1:2" x14ac:dyDescent="0.25">
      <c r="A21" s="6">
        <f>Money!$C$2*100+ROW()</f>
        <v>21</v>
      </c>
      <c r="B21" s="6">
        <f>Training!R8</f>
        <v>0</v>
      </c>
    </row>
    <row r="22" spans="1:2" x14ac:dyDescent="0.25">
      <c r="A22" s="6">
        <f>Money!$C$2*100+ROW()</f>
        <v>22</v>
      </c>
      <c r="B22">
        <f>Training!S2</f>
        <v>0</v>
      </c>
    </row>
    <row r="23" spans="1:2" x14ac:dyDescent="0.25">
      <c r="A23" s="6">
        <f>Money!$C$2*100+ROW()</f>
        <v>23</v>
      </c>
      <c r="B23" s="6">
        <f>Training!S3</f>
        <v>0</v>
      </c>
    </row>
    <row r="24" spans="1:2" x14ac:dyDescent="0.25">
      <c r="A24" s="6">
        <f>Money!$C$2*100+ROW()</f>
        <v>24</v>
      </c>
      <c r="B24" s="6">
        <f>Training!S4</f>
        <v>0</v>
      </c>
    </row>
    <row r="25" spans="1:2" x14ac:dyDescent="0.25">
      <c r="A25" s="6">
        <f>Money!$C$2*100+ROW()</f>
        <v>25</v>
      </c>
      <c r="B25" s="6">
        <f>Training!S5</f>
        <v>0</v>
      </c>
    </row>
    <row r="26" spans="1:2" x14ac:dyDescent="0.25">
      <c r="A26" s="6">
        <f>Money!$C$2*100+ROW()</f>
        <v>26</v>
      </c>
      <c r="B26" s="6">
        <f>Training!S6</f>
        <v>0</v>
      </c>
    </row>
    <row r="27" spans="1:2" x14ac:dyDescent="0.25">
      <c r="A27" s="6">
        <f>Money!$C$2*100+ROW()</f>
        <v>27</v>
      </c>
      <c r="B27" s="6">
        <f>Training!S7</f>
        <v>0</v>
      </c>
    </row>
    <row r="28" spans="1:2" x14ac:dyDescent="0.25">
      <c r="A28" s="6">
        <f>Money!$C$2*100+ROW()</f>
        <v>28</v>
      </c>
      <c r="B28" s="6">
        <f>Training!S8</f>
        <v>0</v>
      </c>
    </row>
    <row r="29" spans="1:2" x14ac:dyDescent="0.25">
      <c r="A29" s="6">
        <f>Money!$C$2*100+ROW()</f>
        <v>29</v>
      </c>
      <c r="B29">
        <f>Other!D2</f>
        <v>0</v>
      </c>
    </row>
    <row r="30" spans="1:2" x14ac:dyDescent="0.25">
      <c r="A30" s="6">
        <f>Money!$C$2*100+ROW()</f>
        <v>30</v>
      </c>
      <c r="B30" s="6">
        <f>Other!D3</f>
        <v>0</v>
      </c>
    </row>
    <row r="31" spans="1:2" x14ac:dyDescent="0.25">
      <c r="A31" s="6">
        <f>Money!$C$2*100+ROW()</f>
        <v>31</v>
      </c>
      <c r="B31" s="6">
        <f>Other!D4</f>
        <v>0</v>
      </c>
    </row>
    <row r="32" spans="1:2" x14ac:dyDescent="0.25">
      <c r="A32" s="6">
        <f>Money!$C$2*100+ROW()</f>
        <v>32</v>
      </c>
      <c r="B32" s="6">
        <f>Other!D5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Money</vt:lpstr>
      <vt:lpstr>Training</vt:lpstr>
      <vt:lpstr>Other</vt:lpstr>
      <vt:lpstr>Teams</vt:lpstr>
      <vt:lpstr>PM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2014-05-30T14:30:05Z</dcterms:created>
  <dcterms:modified xsi:type="dcterms:W3CDTF">2014-05-30T20:00:09Z</dcterms:modified>
</cp:coreProperties>
</file>