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8675" windowHeight="11535"/>
  </bookViews>
  <sheets>
    <sheet name="start" sheetId="1" r:id="rId1"/>
  </sheets>
  <calcPr calcId="145621"/>
</workbook>
</file>

<file path=xl/calcChain.xml><?xml version="1.0" encoding="utf-8"?>
<calcChain xmlns="http://schemas.openxmlformats.org/spreadsheetml/2006/main">
  <c r="C22" i="1" l="1"/>
  <c r="N2" i="1" l="1"/>
  <c r="M32" i="1" l="1"/>
  <c r="G24" i="1"/>
  <c r="O5" i="1"/>
  <c r="G6" i="1"/>
  <c r="G7" i="1"/>
  <c r="G8" i="1"/>
  <c r="G9" i="1"/>
  <c r="G10" i="1"/>
  <c r="G11" i="1"/>
  <c r="G12" i="1"/>
  <c r="G13" i="1"/>
  <c r="G14" i="1"/>
  <c r="G15" i="1"/>
  <c r="G16" i="1"/>
  <c r="G17" i="1"/>
  <c r="G5" i="1"/>
  <c r="L49" i="1" l="1"/>
  <c r="L46" i="1"/>
  <c r="L43" i="1"/>
  <c r="L40" i="1"/>
  <c r="L37" i="1"/>
  <c r="G25" i="1"/>
  <c r="G26" i="1"/>
  <c r="G27" i="1"/>
  <c r="G28" i="1"/>
  <c r="G29" i="1"/>
  <c r="G30" i="1"/>
  <c r="G31" i="1"/>
  <c r="G32" i="1"/>
  <c r="G33" i="1"/>
  <c r="G34" i="1"/>
  <c r="G35" i="1"/>
  <c r="G36" i="1"/>
  <c r="O6" i="1"/>
  <c r="O7" i="1"/>
  <c r="O8" i="1"/>
  <c r="O9" i="1"/>
  <c r="O10" i="1"/>
  <c r="O11" i="1"/>
  <c r="O12" i="1"/>
  <c r="O13" i="1"/>
  <c r="O14" i="1"/>
  <c r="O15" i="1"/>
  <c r="O16" i="1"/>
  <c r="O17" i="1"/>
  <c r="M34" i="1"/>
  <c r="M37" i="1" l="1"/>
  <c r="M40" i="1" s="1"/>
  <c r="M43" i="1" s="1"/>
  <c r="M46" i="1" s="1"/>
  <c r="M49" i="1" s="1"/>
  <c r="P34" i="1"/>
  <c r="C3" i="1"/>
  <c r="K3" i="1"/>
  <c r="D21" i="1"/>
  <c r="A22" i="1" s="1"/>
  <c r="L2" i="1"/>
  <c r="I3" i="1" s="1"/>
  <c r="D2" i="1"/>
  <c r="A3" i="1" s="1"/>
  <c r="B22" i="1" l="1"/>
  <c r="F21" i="1" s="1"/>
  <c r="E22" i="1"/>
  <c r="D22" i="1"/>
  <c r="M3" i="1"/>
  <c r="L3" i="1"/>
  <c r="E3" i="1"/>
  <c r="D3" i="1"/>
  <c r="B3" i="1" s="1"/>
  <c r="F2" i="1" s="1"/>
  <c r="J3" i="1" l="1"/>
</calcChain>
</file>

<file path=xl/sharedStrings.xml><?xml version="1.0" encoding="utf-8"?>
<sst xmlns="http://schemas.openxmlformats.org/spreadsheetml/2006/main" count="109" uniqueCount="40">
  <si>
    <t>Flat:</t>
  </si>
  <si>
    <t>Hill:</t>
  </si>
  <si>
    <t>Mnt:</t>
  </si>
  <si>
    <t>TT:</t>
  </si>
  <si>
    <t>Prol:</t>
  </si>
  <si>
    <t>Cob:</t>
  </si>
  <si>
    <t>Spr:</t>
  </si>
  <si>
    <t>Acc:</t>
  </si>
  <si>
    <t>Desc:</t>
  </si>
  <si>
    <t>End:</t>
  </si>
  <si>
    <t>Fight:</t>
  </si>
  <si>
    <t>Rec:</t>
  </si>
  <si>
    <t>Res:</t>
  </si>
  <si>
    <t xml:space="preserve">Res: </t>
  </si>
  <si>
    <t>Total Stats</t>
  </si>
  <si>
    <t>Start Stat</t>
  </si>
  <si>
    <t>76-79 Stat (4:1)</t>
  </si>
  <si>
    <t>71-75 (2:1)</t>
  </si>
  <si>
    <t>Name:</t>
  </si>
  <si>
    <t>Rider type:</t>
  </si>
  <si>
    <t>Country:</t>
  </si>
  <si>
    <t>Age:</t>
  </si>
  <si>
    <t>Age</t>
  </si>
  <si>
    <t>Available Points</t>
  </si>
  <si>
    <t>Points availabe:</t>
  </si>
  <si>
    <t>Upgrade (1:1)</t>
  </si>
  <si>
    <t>Gained Points:</t>
  </si>
  <si>
    <t>Spendable Points:</t>
  </si>
  <si>
    <t>Age Loss</t>
  </si>
  <si>
    <t>Type in the current rider age and the gained points</t>
  </si>
  <si>
    <t>Upgrades-Calculation!</t>
  </si>
  <si>
    <t>How high is the current stat?</t>
  </si>
  <si>
    <t>STAT-Value:</t>
  </si>
  <si>
    <t>New Total Stat</t>
  </si>
  <si>
    <t>Points left to spend?</t>
  </si>
  <si>
    <t>Points spent so far:</t>
  </si>
  <si>
    <t>Points left to spent?</t>
  </si>
  <si>
    <t>Additional Upgrades (obtained during EPIC seasons)</t>
  </si>
  <si>
    <t xml:space="preserve">Points left: </t>
  </si>
  <si>
    <t>Points left: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</si>
</sst>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555555"/>
      <name val="Times New Roman"/>
      <family val="1"/>
    </font>
    <font>
      <sz val="8"/>
      <color rgb="FF555555"/>
      <name val="Verdana"/>
      <family val="2"/>
    </font>
    <font>
      <b/>
      <sz val="11"/>
      <color theme="9"/>
      <name val="Calibri"/>
      <family val="2"/>
      <scheme val="minor"/>
    </font>
    <font>
      <sz val="11"/>
      <color theme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0" xfId="0" applyBorder="1"/>
    <xf numFmtId="0" fontId="1" fillId="0" borderId="0" xfId="0" applyFont="1" applyBorder="1"/>
    <xf numFmtId="0" fontId="0" fillId="0" borderId="5" xfId="0" applyBorder="1"/>
    <xf numFmtId="0" fontId="1" fillId="0" borderId="5" xfId="0" applyFont="1" applyBorder="1"/>
    <xf numFmtId="0" fontId="0" fillId="0" borderId="4" xfId="0" applyBorder="1"/>
    <xf numFmtId="0" fontId="2" fillId="0" borderId="4" xfId="0" applyFont="1" applyBorder="1" applyAlignment="1">
      <alignment vertical="center"/>
    </xf>
    <xf numFmtId="0" fontId="0" fillId="0" borderId="5" xfId="0" applyFont="1" applyBorder="1"/>
    <xf numFmtId="0" fontId="2" fillId="0" borderId="6" xfId="0" applyFont="1" applyBorder="1" applyAlignment="1">
      <alignment vertical="center"/>
    </xf>
    <xf numFmtId="0" fontId="0" fillId="0" borderId="7" xfId="0" applyBorder="1"/>
    <xf numFmtId="0" fontId="0" fillId="0" borderId="8" xfId="0" applyFont="1" applyBorder="1"/>
    <xf numFmtId="0" fontId="1" fillId="0" borderId="0" xfId="0" applyFont="1" applyFill="1" applyBorder="1"/>
    <xf numFmtId="0" fontId="0" fillId="0" borderId="8" xfId="0" applyBorder="1"/>
    <xf numFmtId="0" fontId="0" fillId="0" borderId="0" xfId="0" applyFill="1" applyBorder="1"/>
    <xf numFmtId="0" fontId="4" fillId="0" borderId="0" xfId="0" applyFont="1"/>
    <xf numFmtId="0" fontId="5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B14" sqref="B14"/>
    </sheetView>
  </sheetViews>
  <sheetFormatPr baseColWidth="10" defaultRowHeight="15" x14ac:dyDescent="0.25"/>
  <cols>
    <col min="1" max="1" width="13.28515625" customWidth="1"/>
    <col min="3" max="3" width="15.7109375" customWidth="1"/>
    <col min="5" max="5" width="13.7109375" customWidth="1"/>
    <col min="6" max="6" width="17.85546875" customWidth="1"/>
    <col min="10" max="10" width="15.85546875" customWidth="1"/>
    <col min="11" max="11" width="14.7109375" customWidth="1"/>
    <col min="12" max="12" width="15" customWidth="1"/>
    <col min="13" max="13" width="15.42578125" customWidth="1"/>
  </cols>
  <sheetData>
    <row r="1" spans="1:15" x14ac:dyDescent="0.25">
      <c r="A1" s="3" t="s">
        <v>18</v>
      </c>
      <c r="B1" s="4"/>
      <c r="C1" s="5" t="s">
        <v>19</v>
      </c>
      <c r="D1" s="4"/>
      <c r="E1" s="5" t="s">
        <v>20</v>
      </c>
      <c r="F1" s="4"/>
      <c r="G1" s="6"/>
      <c r="I1" s="3" t="s">
        <v>18</v>
      </c>
      <c r="J1" s="4"/>
      <c r="K1" s="5" t="s">
        <v>19</v>
      </c>
      <c r="L1" s="4"/>
      <c r="M1" s="5" t="s">
        <v>20</v>
      </c>
      <c r="N1" s="4"/>
      <c r="O1" s="6"/>
    </row>
    <row r="2" spans="1:15" x14ac:dyDescent="0.25">
      <c r="A2" s="7" t="s">
        <v>21</v>
      </c>
      <c r="B2" s="8">
        <v>18</v>
      </c>
      <c r="C2" s="9" t="s">
        <v>24</v>
      </c>
      <c r="D2" s="8">
        <f>IF(B2=J22,K22,IF(B2=J23,K23,IF(B2=J24,K24,IF(B2=J25,K25,IF(B2=J26,K26,IF(B2=J27,K27,"Age not available"))))))</f>
        <v>130</v>
      </c>
      <c r="E2" s="9" t="s">
        <v>38</v>
      </c>
      <c r="F2" s="8">
        <f>B3</f>
        <v>120</v>
      </c>
      <c r="G2" s="10"/>
      <c r="I2" s="7" t="s">
        <v>21</v>
      </c>
      <c r="J2" s="8">
        <v>21</v>
      </c>
      <c r="K2" s="9" t="s">
        <v>24</v>
      </c>
      <c r="L2" s="8">
        <f>IF(J2=J22,K22,IF(J2=J23,K23,IF(J2=J24,K24,IF(J2=J25,K25,IF(J2=J26,K26,IF(J2=J27,K27,"Age not available"))))))</f>
        <v>175</v>
      </c>
      <c r="M2" s="9" t="s">
        <v>39</v>
      </c>
      <c r="N2" s="8">
        <f>J3</f>
        <v>165</v>
      </c>
      <c r="O2" s="10"/>
    </row>
    <row r="3" spans="1:15" s="1" customFormat="1" x14ac:dyDescent="0.25">
      <c r="A3" s="7">
        <f>D2</f>
        <v>130</v>
      </c>
      <c r="B3" s="9">
        <f>SUM(A3-C3-D3-E3)</f>
        <v>120</v>
      </c>
      <c r="C3" s="9">
        <f>SUM(C5:C17)</f>
        <v>10</v>
      </c>
      <c r="D3" s="9">
        <f>SUM(D5:D17)</f>
        <v>0</v>
      </c>
      <c r="E3" s="9">
        <f>SUM(E5:E17)</f>
        <v>0</v>
      </c>
      <c r="F3" s="9"/>
      <c r="G3" s="11"/>
      <c r="I3" s="7">
        <f>L2</f>
        <v>175</v>
      </c>
      <c r="J3" s="9">
        <f>SUM(I3-K3-L3-M3)</f>
        <v>165</v>
      </c>
      <c r="K3" s="9">
        <f>SUM(K5:K17)</f>
        <v>10</v>
      </c>
      <c r="L3" s="9">
        <f>SUM(L5:L17)</f>
        <v>0</v>
      </c>
      <c r="M3" s="9">
        <f>SUM(M5:M17)</f>
        <v>0</v>
      </c>
      <c r="N3" s="9"/>
      <c r="O3" s="11"/>
    </row>
    <row r="4" spans="1:15" x14ac:dyDescent="0.25">
      <c r="A4" s="12"/>
      <c r="B4" s="9" t="s">
        <v>15</v>
      </c>
      <c r="C4" s="9" t="s">
        <v>25</v>
      </c>
      <c r="D4" s="9" t="s">
        <v>17</v>
      </c>
      <c r="E4" s="9" t="s">
        <v>16</v>
      </c>
      <c r="F4" s="18" t="s">
        <v>37</v>
      </c>
      <c r="G4" s="11" t="s">
        <v>14</v>
      </c>
      <c r="I4" s="12"/>
      <c r="J4" s="9" t="s">
        <v>15</v>
      </c>
      <c r="K4" s="9" t="s">
        <v>25</v>
      </c>
      <c r="L4" s="9" t="s">
        <v>17</v>
      </c>
      <c r="M4" s="9" t="s">
        <v>16</v>
      </c>
      <c r="N4" s="9" t="s">
        <v>37</v>
      </c>
      <c r="O4" s="11" t="s">
        <v>14</v>
      </c>
    </row>
    <row r="5" spans="1:15" ht="15.75" x14ac:dyDescent="0.25">
      <c r="A5" s="13" t="s">
        <v>0</v>
      </c>
      <c r="B5" s="8">
        <v>55</v>
      </c>
      <c r="C5" s="8">
        <v>0</v>
      </c>
      <c r="D5" s="8"/>
      <c r="E5" s="20"/>
      <c r="F5" s="8"/>
      <c r="G5" s="14">
        <f>(B5+C5)+(D5/2)+(E5/4)+F5</f>
        <v>55</v>
      </c>
      <c r="I5" s="13" t="s">
        <v>0</v>
      </c>
      <c r="J5" s="8">
        <v>55</v>
      </c>
      <c r="K5" s="8">
        <v>0</v>
      </c>
      <c r="L5" s="8"/>
      <c r="M5" s="8"/>
      <c r="N5" s="8"/>
      <c r="O5" s="14">
        <f>(J5+K5)+(L5/2)+(M5/4)+N5</f>
        <v>55</v>
      </c>
    </row>
    <row r="6" spans="1:15" ht="15.75" x14ac:dyDescent="0.25">
      <c r="A6" s="13" t="s">
        <v>1</v>
      </c>
      <c r="B6" s="8">
        <v>55</v>
      </c>
      <c r="C6" s="8">
        <v>0</v>
      </c>
      <c r="D6" s="8"/>
      <c r="E6" s="8"/>
      <c r="F6" s="8"/>
      <c r="G6" s="14">
        <f t="shared" ref="G6:G17" si="0">(B6+C6)+(D6/2)+(E6/4)+F6</f>
        <v>55</v>
      </c>
      <c r="I6" s="13" t="s">
        <v>1</v>
      </c>
      <c r="J6" s="8">
        <v>55</v>
      </c>
      <c r="K6" s="8">
        <v>0</v>
      </c>
      <c r="L6" s="8"/>
      <c r="M6" s="8"/>
      <c r="N6" s="8"/>
      <c r="O6" s="14">
        <f t="shared" ref="O6:O17" si="1">(J6+K6)+(L6/2)+(M6/4)+N6</f>
        <v>55</v>
      </c>
    </row>
    <row r="7" spans="1:15" ht="15.75" x14ac:dyDescent="0.25">
      <c r="A7" s="13" t="s">
        <v>2</v>
      </c>
      <c r="B7" s="8">
        <v>55</v>
      </c>
      <c r="C7" s="8">
        <v>0</v>
      </c>
      <c r="D7" s="8"/>
      <c r="E7" s="8"/>
      <c r="F7" s="8"/>
      <c r="G7" s="14">
        <f t="shared" si="0"/>
        <v>55</v>
      </c>
      <c r="I7" s="13" t="s">
        <v>2</v>
      </c>
      <c r="J7" s="8">
        <v>55</v>
      </c>
      <c r="K7" s="8">
        <v>0</v>
      </c>
      <c r="L7" s="8"/>
      <c r="M7" s="8"/>
      <c r="N7" s="8"/>
      <c r="O7" s="14">
        <f t="shared" si="1"/>
        <v>55</v>
      </c>
    </row>
    <row r="8" spans="1:15" ht="15.75" x14ac:dyDescent="0.25">
      <c r="A8" s="13" t="s">
        <v>3</v>
      </c>
      <c r="B8" s="8">
        <v>55</v>
      </c>
      <c r="C8" s="8">
        <v>0</v>
      </c>
      <c r="D8" s="8"/>
      <c r="E8" s="8"/>
      <c r="F8" s="8"/>
      <c r="G8" s="14">
        <f t="shared" si="0"/>
        <v>55</v>
      </c>
      <c r="I8" s="13" t="s">
        <v>3</v>
      </c>
      <c r="J8" s="8">
        <v>55</v>
      </c>
      <c r="K8" s="8">
        <v>0</v>
      </c>
      <c r="L8" s="8"/>
      <c r="M8" s="8"/>
      <c r="N8" s="8"/>
      <c r="O8" s="14">
        <f t="shared" si="1"/>
        <v>55</v>
      </c>
    </row>
    <row r="9" spans="1:15" ht="15.75" x14ac:dyDescent="0.25">
      <c r="A9" s="13" t="s">
        <v>4</v>
      </c>
      <c r="B9" s="8">
        <v>55</v>
      </c>
      <c r="C9" s="8">
        <v>0</v>
      </c>
      <c r="D9" s="20"/>
      <c r="E9" s="8"/>
      <c r="F9" s="8"/>
      <c r="G9" s="14">
        <f t="shared" si="0"/>
        <v>55</v>
      </c>
      <c r="I9" s="13" t="s">
        <v>4</v>
      </c>
      <c r="J9" s="8">
        <v>55</v>
      </c>
      <c r="K9" s="8">
        <v>0</v>
      </c>
      <c r="L9" s="8"/>
      <c r="M9" s="8"/>
      <c r="N9" s="8"/>
      <c r="O9" s="14">
        <f t="shared" si="1"/>
        <v>55</v>
      </c>
    </row>
    <row r="10" spans="1:15" ht="15.75" x14ac:dyDescent="0.25">
      <c r="A10" s="13" t="s">
        <v>5</v>
      </c>
      <c r="B10" s="8">
        <v>55</v>
      </c>
      <c r="C10" s="8">
        <v>0</v>
      </c>
      <c r="D10" s="8"/>
      <c r="E10" s="8"/>
      <c r="F10" s="8"/>
      <c r="G10" s="14">
        <f t="shared" si="0"/>
        <v>55</v>
      </c>
      <c r="I10" s="13" t="s">
        <v>5</v>
      </c>
      <c r="J10" s="8">
        <v>55</v>
      </c>
      <c r="K10" s="8">
        <v>0</v>
      </c>
      <c r="L10" s="8"/>
      <c r="M10" s="8"/>
      <c r="N10" s="8"/>
      <c r="O10" s="14">
        <f t="shared" si="1"/>
        <v>55</v>
      </c>
    </row>
    <row r="11" spans="1:15" ht="15.75" x14ac:dyDescent="0.25">
      <c r="A11" s="13" t="s">
        <v>6</v>
      </c>
      <c r="B11" s="8">
        <v>55</v>
      </c>
      <c r="C11" s="8">
        <v>0</v>
      </c>
      <c r="D11" s="8"/>
      <c r="E11" s="8"/>
      <c r="F11" s="8"/>
      <c r="G11" s="14">
        <f t="shared" si="0"/>
        <v>55</v>
      </c>
      <c r="I11" s="13" t="s">
        <v>6</v>
      </c>
      <c r="J11" s="8">
        <v>55</v>
      </c>
      <c r="K11" s="8">
        <v>0</v>
      </c>
      <c r="L11" s="8"/>
      <c r="M11" s="8"/>
      <c r="N11" s="8"/>
      <c r="O11" s="14">
        <f t="shared" si="1"/>
        <v>55</v>
      </c>
    </row>
    <row r="12" spans="1:15" ht="15.75" x14ac:dyDescent="0.25">
      <c r="A12" s="13" t="s">
        <v>7</v>
      </c>
      <c r="B12" s="8">
        <v>55</v>
      </c>
      <c r="C12" s="8">
        <v>0</v>
      </c>
      <c r="D12" s="8"/>
      <c r="E12" s="8"/>
      <c r="F12" s="8"/>
      <c r="G12" s="14">
        <f t="shared" si="0"/>
        <v>55</v>
      </c>
      <c r="I12" s="13" t="s">
        <v>7</v>
      </c>
      <c r="J12" s="8">
        <v>55</v>
      </c>
      <c r="K12" s="8">
        <v>0</v>
      </c>
      <c r="L12" s="8"/>
      <c r="M12" s="8"/>
      <c r="N12" s="8"/>
      <c r="O12" s="14">
        <f t="shared" si="1"/>
        <v>55</v>
      </c>
    </row>
    <row r="13" spans="1:15" ht="15.75" x14ac:dyDescent="0.25">
      <c r="A13" s="13" t="s">
        <v>8</v>
      </c>
      <c r="B13" s="8">
        <v>55</v>
      </c>
      <c r="C13" s="8">
        <v>0</v>
      </c>
      <c r="D13" s="8"/>
      <c r="E13" s="8"/>
      <c r="F13" s="8"/>
      <c r="G13" s="14">
        <f t="shared" si="0"/>
        <v>55</v>
      </c>
      <c r="I13" s="13" t="s">
        <v>8</v>
      </c>
      <c r="J13" s="8">
        <v>55</v>
      </c>
      <c r="K13" s="8">
        <v>0</v>
      </c>
      <c r="L13" s="8"/>
      <c r="M13" s="8"/>
      <c r="N13" s="8"/>
      <c r="O13" s="14">
        <f t="shared" si="1"/>
        <v>55</v>
      </c>
    </row>
    <row r="14" spans="1:15" ht="15.75" x14ac:dyDescent="0.25">
      <c r="A14" s="13" t="s">
        <v>9</v>
      </c>
      <c r="B14" s="8">
        <v>55</v>
      </c>
      <c r="C14" s="8">
        <v>0</v>
      </c>
      <c r="D14" s="8"/>
      <c r="E14" s="8"/>
      <c r="F14" s="8"/>
      <c r="G14" s="14">
        <f t="shared" si="0"/>
        <v>55</v>
      </c>
      <c r="I14" s="13" t="s">
        <v>9</v>
      </c>
      <c r="J14" s="8">
        <v>55</v>
      </c>
      <c r="K14" s="8">
        <v>0</v>
      </c>
      <c r="L14" s="8"/>
      <c r="M14" s="8"/>
      <c r="N14" s="8"/>
      <c r="O14" s="14">
        <f t="shared" si="1"/>
        <v>55</v>
      </c>
    </row>
    <row r="15" spans="1:15" ht="15.75" x14ac:dyDescent="0.25">
      <c r="A15" s="13" t="s">
        <v>12</v>
      </c>
      <c r="B15" s="8">
        <v>55</v>
      </c>
      <c r="C15" s="8">
        <v>10</v>
      </c>
      <c r="D15" s="8"/>
      <c r="E15" s="8"/>
      <c r="F15" s="8"/>
      <c r="G15" s="14">
        <f t="shared" si="0"/>
        <v>65</v>
      </c>
      <c r="I15" s="13" t="s">
        <v>13</v>
      </c>
      <c r="J15" s="8">
        <v>55</v>
      </c>
      <c r="K15" s="8">
        <v>10</v>
      </c>
      <c r="L15" s="8"/>
      <c r="M15" s="8"/>
      <c r="N15" s="8"/>
      <c r="O15" s="14">
        <f t="shared" si="1"/>
        <v>65</v>
      </c>
    </row>
    <row r="16" spans="1:15" ht="15.75" x14ac:dyDescent="0.25">
      <c r="A16" s="13" t="s">
        <v>10</v>
      </c>
      <c r="B16" s="8">
        <v>55</v>
      </c>
      <c r="C16" s="8">
        <v>0</v>
      </c>
      <c r="D16" s="8"/>
      <c r="E16" s="8"/>
      <c r="F16" s="8"/>
      <c r="G16" s="14">
        <f t="shared" si="0"/>
        <v>55</v>
      </c>
      <c r="I16" s="13" t="s">
        <v>10</v>
      </c>
      <c r="J16" s="8">
        <v>55</v>
      </c>
      <c r="K16" s="8">
        <v>0</v>
      </c>
      <c r="L16" s="8"/>
      <c r="M16" s="8"/>
      <c r="N16" s="8"/>
      <c r="O16" s="14">
        <f t="shared" si="1"/>
        <v>55</v>
      </c>
    </row>
    <row r="17" spans="1:15" ht="15.75" x14ac:dyDescent="0.25">
      <c r="A17" s="15" t="s">
        <v>11</v>
      </c>
      <c r="B17" s="16">
        <v>55</v>
      </c>
      <c r="C17" s="16">
        <v>0</v>
      </c>
      <c r="D17" s="16"/>
      <c r="E17" s="16"/>
      <c r="F17" s="16"/>
      <c r="G17" s="17">
        <f t="shared" si="0"/>
        <v>55</v>
      </c>
      <c r="I17" s="15" t="s">
        <v>11</v>
      </c>
      <c r="J17" s="16">
        <v>55</v>
      </c>
      <c r="K17" s="16">
        <v>0</v>
      </c>
      <c r="L17" s="16"/>
      <c r="M17" s="16"/>
      <c r="N17" s="16"/>
      <c r="O17" s="17">
        <f t="shared" si="1"/>
        <v>55</v>
      </c>
    </row>
    <row r="20" spans="1:15" x14ac:dyDescent="0.25">
      <c r="A20" s="3" t="s">
        <v>18</v>
      </c>
      <c r="B20" s="4"/>
      <c r="C20" s="5" t="s">
        <v>19</v>
      </c>
      <c r="D20" s="4"/>
      <c r="E20" s="5" t="s">
        <v>20</v>
      </c>
      <c r="F20" s="4"/>
      <c r="G20" s="6"/>
    </row>
    <row r="21" spans="1:15" x14ac:dyDescent="0.25">
      <c r="A21" s="7" t="s">
        <v>21</v>
      </c>
      <c r="B21" s="8">
        <v>23</v>
      </c>
      <c r="C21" s="9" t="s">
        <v>24</v>
      </c>
      <c r="D21" s="8">
        <f>IF(B21=J22,K22,IF(B21=J23,K23,IF(B21=J24,K24,IF(B21=J25,K25,IF(B21=J26,K26,IF(B21=J27,K27,"Age not available"))))))</f>
        <v>205</v>
      </c>
      <c r="E21" s="9" t="s">
        <v>39</v>
      </c>
      <c r="F21" s="8">
        <f>B22</f>
        <v>195</v>
      </c>
      <c r="G21" s="10"/>
      <c r="J21" s="1" t="s">
        <v>22</v>
      </c>
      <c r="K21" s="1" t="s">
        <v>23</v>
      </c>
    </row>
    <row r="22" spans="1:15" x14ac:dyDescent="0.25">
      <c r="A22" s="12">
        <f>D21</f>
        <v>205</v>
      </c>
      <c r="B22" s="8">
        <f>SUM(A22-C22-D22-E22)</f>
        <v>195</v>
      </c>
      <c r="C22" s="8">
        <f>SUM(C24:C36)</f>
        <v>10</v>
      </c>
      <c r="D22" s="8">
        <f>SUM(D24:D36)</f>
        <v>0</v>
      </c>
      <c r="E22" s="8">
        <f>SUM(E24:E36)</f>
        <v>0</v>
      </c>
      <c r="F22" s="8"/>
      <c r="G22" s="10"/>
      <c r="J22">
        <v>18</v>
      </c>
      <c r="K22">
        <v>130</v>
      </c>
    </row>
    <row r="23" spans="1:15" x14ac:dyDescent="0.25">
      <c r="A23" s="12"/>
      <c r="B23" s="9" t="s">
        <v>15</v>
      </c>
      <c r="C23" s="9" t="s">
        <v>25</v>
      </c>
      <c r="D23" s="9" t="s">
        <v>17</v>
      </c>
      <c r="E23" s="9" t="s">
        <v>16</v>
      </c>
      <c r="F23" s="18" t="s">
        <v>37</v>
      </c>
      <c r="G23" s="11" t="s">
        <v>14</v>
      </c>
      <c r="J23">
        <v>19</v>
      </c>
      <c r="K23">
        <v>145</v>
      </c>
    </row>
    <row r="24" spans="1:15" ht="15.75" x14ac:dyDescent="0.25">
      <c r="A24" s="13" t="s">
        <v>0</v>
      </c>
      <c r="B24" s="8">
        <v>55</v>
      </c>
      <c r="C24" s="8">
        <v>0</v>
      </c>
      <c r="D24" s="8"/>
      <c r="E24" s="8"/>
      <c r="F24" s="8"/>
      <c r="G24" s="10">
        <f>(B24+C24)+(D24/2)+(E24/4)+F24</f>
        <v>55</v>
      </c>
      <c r="J24">
        <v>20</v>
      </c>
      <c r="K24">
        <v>160</v>
      </c>
    </row>
    <row r="25" spans="1:15" ht="15.75" x14ac:dyDescent="0.25">
      <c r="A25" s="13" t="s">
        <v>1</v>
      </c>
      <c r="B25" s="8">
        <v>55</v>
      </c>
      <c r="C25" s="8">
        <v>0</v>
      </c>
      <c r="D25" s="8"/>
      <c r="E25" s="8"/>
      <c r="F25" s="8"/>
      <c r="G25" s="10">
        <f t="shared" ref="G25:G36" si="2">(B25+C25)+(D25/2)+(E25/4)+F25</f>
        <v>55</v>
      </c>
      <c r="J25">
        <v>21</v>
      </c>
      <c r="K25">
        <v>175</v>
      </c>
    </row>
    <row r="26" spans="1:15" ht="15.75" x14ac:dyDescent="0.25">
      <c r="A26" s="13" t="s">
        <v>2</v>
      </c>
      <c r="B26" s="8">
        <v>55</v>
      </c>
      <c r="C26" s="8">
        <v>0</v>
      </c>
      <c r="D26" s="8"/>
      <c r="E26" s="8"/>
      <c r="F26" s="8"/>
      <c r="G26" s="10">
        <f t="shared" si="2"/>
        <v>55</v>
      </c>
      <c r="J26">
        <v>22</v>
      </c>
      <c r="K26">
        <v>190</v>
      </c>
    </row>
    <row r="27" spans="1:15" ht="15.75" x14ac:dyDescent="0.25">
      <c r="A27" s="13" t="s">
        <v>3</v>
      </c>
      <c r="B27" s="8">
        <v>55</v>
      </c>
      <c r="C27" s="8">
        <v>0</v>
      </c>
      <c r="D27" s="8"/>
      <c r="E27" s="8"/>
      <c r="F27" s="8"/>
      <c r="G27" s="10">
        <f t="shared" si="2"/>
        <v>55</v>
      </c>
      <c r="J27">
        <v>23</v>
      </c>
      <c r="K27">
        <v>205</v>
      </c>
    </row>
    <row r="28" spans="1:15" ht="15.75" x14ac:dyDescent="0.25">
      <c r="A28" s="13" t="s">
        <v>4</v>
      </c>
      <c r="B28" s="8">
        <v>55</v>
      </c>
      <c r="C28" s="8">
        <v>0</v>
      </c>
      <c r="D28" s="8"/>
      <c r="E28" s="8"/>
      <c r="F28" s="8"/>
      <c r="G28" s="10">
        <f t="shared" si="2"/>
        <v>55</v>
      </c>
    </row>
    <row r="29" spans="1:15" ht="15.75" x14ac:dyDescent="0.25">
      <c r="A29" s="13" t="s">
        <v>5</v>
      </c>
      <c r="B29" s="8">
        <v>55</v>
      </c>
      <c r="C29" s="8">
        <v>0</v>
      </c>
      <c r="D29" s="8"/>
      <c r="E29" s="8"/>
      <c r="F29" s="8"/>
      <c r="G29" s="10">
        <f t="shared" si="2"/>
        <v>55</v>
      </c>
      <c r="J29" s="21" t="s">
        <v>30</v>
      </c>
      <c r="K29" s="22"/>
    </row>
    <row r="30" spans="1:15" ht="15.75" x14ac:dyDescent="0.25">
      <c r="A30" s="13" t="s">
        <v>6</v>
      </c>
      <c r="B30" s="8">
        <v>55</v>
      </c>
      <c r="C30" s="8">
        <v>0</v>
      </c>
      <c r="D30" s="8"/>
      <c r="E30" s="8"/>
      <c r="F30" s="8"/>
      <c r="G30" s="10">
        <f t="shared" si="2"/>
        <v>55</v>
      </c>
      <c r="J30" s="1" t="s">
        <v>29</v>
      </c>
    </row>
    <row r="31" spans="1:15" ht="15.75" x14ac:dyDescent="0.25">
      <c r="A31" s="13" t="s">
        <v>7</v>
      </c>
      <c r="B31" s="8">
        <v>55</v>
      </c>
      <c r="C31" s="8">
        <v>0</v>
      </c>
      <c r="D31" s="8"/>
      <c r="E31" s="8"/>
      <c r="F31" s="8"/>
      <c r="G31" s="10">
        <f t="shared" si="2"/>
        <v>55</v>
      </c>
      <c r="L31" s="1" t="s">
        <v>22</v>
      </c>
      <c r="M31">
        <v>18</v>
      </c>
    </row>
    <row r="32" spans="1:15" ht="15.75" x14ac:dyDescent="0.25">
      <c r="A32" s="13" t="s">
        <v>8</v>
      </c>
      <c r="B32" s="8">
        <v>55</v>
      </c>
      <c r="C32" s="8">
        <v>0</v>
      </c>
      <c r="D32" s="8"/>
      <c r="E32" s="8"/>
      <c r="F32" s="8"/>
      <c r="G32" s="10">
        <f t="shared" si="2"/>
        <v>55</v>
      </c>
      <c r="L32" s="1" t="s">
        <v>28</v>
      </c>
      <c r="M32" t="str">
        <f>IF(M31=18,"100",IF(M31=19,"90",IF(M31=20,"82",IF(M31=21,"75",IF(M31=22,"70",IF(M31=23,"68",IF(M31&gt;35,"0",IF(M31&gt;30,"50",IF(M31&gt;23,"65",)))))))))</f>
        <v>100</v>
      </c>
    </row>
    <row r="33" spans="1:16" ht="15.75" x14ac:dyDescent="0.25">
      <c r="A33" s="13" t="s">
        <v>9</v>
      </c>
      <c r="B33" s="8">
        <v>55</v>
      </c>
      <c r="C33" s="8">
        <v>0</v>
      </c>
      <c r="D33" s="8"/>
      <c r="E33" s="8"/>
      <c r="F33" s="8"/>
      <c r="G33" s="10">
        <f t="shared" si="2"/>
        <v>55</v>
      </c>
      <c r="L33" s="1" t="s">
        <v>26</v>
      </c>
      <c r="M33">
        <v>200</v>
      </c>
    </row>
    <row r="34" spans="1:16" ht="15.75" x14ac:dyDescent="0.25">
      <c r="A34" s="13" t="s">
        <v>12</v>
      </c>
      <c r="B34" s="8">
        <v>55</v>
      </c>
      <c r="C34" s="8">
        <v>10</v>
      </c>
      <c r="D34" s="8"/>
      <c r="E34" s="8"/>
      <c r="F34" s="8"/>
      <c r="G34" s="10">
        <f t="shared" si="2"/>
        <v>65</v>
      </c>
      <c r="L34" s="1" t="s">
        <v>27</v>
      </c>
      <c r="M34">
        <f>(M33*M32/100)</f>
        <v>200</v>
      </c>
      <c r="N34" s="1" t="s">
        <v>35</v>
      </c>
      <c r="P34">
        <f>M34-L37-L40-L43-L46-L49</f>
        <v>200</v>
      </c>
    </row>
    <row r="35" spans="1:16" ht="15.75" x14ac:dyDescent="0.25">
      <c r="A35" s="13" t="s">
        <v>10</v>
      </c>
      <c r="B35" s="8">
        <v>55</v>
      </c>
      <c r="C35" s="8">
        <v>0</v>
      </c>
      <c r="D35" s="8"/>
      <c r="E35" s="8"/>
      <c r="F35" s="8"/>
      <c r="G35" s="10">
        <f t="shared" si="2"/>
        <v>55</v>
      </c>
    </row>
    <row r="36" spans="1:16" ht="15.75" x14ac:dyDescent="0.25">
      <c r="A36" s="15" t="s">
        <v>11</v>
      </c>
      <c r="B36" s="16">
        <v>55</v>
      </c>
      <c r="C36" s="16">
        <v>0</v>
      </c>
      <c r="D36" s="16"/>
      <c r="E36" s="16"/>
      <c r="F36" s="16"/>
      <c r="G36" s="19">
        <f t="shared" si="2"/>
        <v>55</v>
      </c>
      <c r="J36" s="1" t="s">
        <v>31</v>
      </c>
      <c r="K36" s="1"/>
      <c r="L36" s="1" t="s">
        <v>33</v>
      </c>
      <c r="M36" s="1" t="s">
        <v>36</v>
      </c>
      <c r="N36" s="1"/>
      <c r="O36" s="1" t="s">
        <v>34</v>
      </c>
    </row>
    <row r="37" spans="1:16" x14ac:dyDescent="0.25">
      <c r="J37" t="s">
        <v>32</v>
      </c>
      <c r="K37">
        <v>0</v>
      </c>
      <c r="L37" t="str">
        <f>IF(K37&gt;1,K37+1,"0")</f>
        <v>0</v>
      </c>
      <c r="M37">
        <f>M34-L37</f>
        <v>200</v>
      </c>
    </row>
    <row r="39" spans="1:16" x14ac:dyDescent="0.25">
      <c r="J39" s="1" t="s">
        <v>31</v>
      </c>
      <c r="K39" s="1"/>
      <c r="L39" s="1" t="s">
        <v>33</v>
      </c>
      <c r="M39" s="1" t="s">
        <v>36</v>
      </c>
      <c r="N39" s="1"/>
      <c r="O39" s="1" t="s">
        <v>34</v>
      </c>
    </row>
    <row r="40" spans="1:16" x14ac:dyDescent="0.25">
      <c r="J40" t="s">
        <v>32</v>
      </c>
      <c r="K40">
        <v>0</v>
      </c>
      <c r="L40" t="str">
        <f>IF(K40&gt;1,K40+1,"0")</f>
        <v>0</v>
      </c>
      <c r="M40">
        <f>M37-L40</f>
        <v>200</v>
      </c>
    </row>
    <row r="41" spans="1:16" x14ac:dyDescent="0.25">
      <c r="A41" s="2"/>
    </row>
    <row r="42" spans="1:16" x14ac:dyDescent="0.25">
      <c r="J42" s="1" t="s">
        <v>31</v>
      </c>
      <c r="K42" s="1"/>
      <c r="L42" s="1" t="s">
        <v>33</v>
      </c>
      <c r="M42" s="1" t="s">
        <v>36</v>
      </c>
      <c r="N42" s="1"/>
      <c r="O42" s="1" t="s">
        <v>34</v>
      </c>
    </row>
    <row r="43" spans="1:16" x14ac:dyDescent="0.25">
      <c r="A43" s="2"/>
      <c r="J43" t="s">
        <v>32</v>
      </c>
      <c r="K43">
        <v>0</v>
      </c>
      <c r="L43" t="str">
        <f>IF(K43&gt;1,K43+1,"0")</f>
        <v>0</v>
      </c>
      <c r="M43">
        <f>M40-L43</f>
        <v>200</v>
      </c>
    </row>
    <row r="45" spans="1:16" x14ac:dyDescent="0.25">
      <c r="A45" s="2"/>
      <c r="J45" s="1" t="s">
        <v>31</v>
      </c>
      <c r="K45" s="1"/>
      <c r="L45" s="1" t="s">
        <v>33</v>
      </c>
      <c r="M45" s="1" t="s">
        <v>36</v>
      </c>
      <c r="N45" s="1"/>
      <c r="O45" s="1" t="s">
        <v>34</v>
      </c>
    </row>
    <row r="46" spans="1:16" x14ac:dyDescent="0.25">
      <c r="J46" t="s">
        <v>32</v>
      </c>
      <c r="K46">
        <v>0</v>
      </c>
      <c r="L46" t="str">
        <f>IF(K46&gt;1,K46+1,"0")</f>
        <v>0</v>
      </c>
      <c r="M46">
        <f>M43-L46</f>
        <v>200</v>
      </c>
    </row>
    <row r="47" spans="1:16" x14ac:dyDescent="0.25">
      <c r="A47" s="2"/>
    </row>
    <row r="48" spans="1:16" x14ac:dyDescent="0.25">
      <c r="A48" s="2"/>
      <c r="J48" s="1" t="s">
        <v>31</v>
      </c>
      <c r="K48" s="1"/>
      <c r="L48" s="1" t="s">
        <v>33</v>
      </c>
      <c r="M48" s="1" t="s">
        <v>36</v>
      </c>
      <c r="N48" s="1"/>
      <c r="O48" s="1" t="s">
        <v>34</v>
      </c>
    </row>
    <row r="49" spans="1:13" x14ac:dyDescent="0.25">
      <c r="A49" s="2"/>
      <c r="J49" t="s">
        <v>32</v>
      </c>
      <c r="K49">
        <v>0</v>
      </c>
      <c r="L49" t="str">
        <f>IF(K49&gt;1,K49+1,"0")</f>
        <v>0</v>
      </c>
      <c r="M49">
        <f>M46-L49</f>
        <v>200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</dc:creator>
  <cp:lastModifiedBy>Lukas</cp:lastModifiedBy>
  <dcterms:created xsi:type="dcterms:W3CDTF">2014-01-14T14:24:08Z</dcterms:created>
  <dcterms:modified xsi:type="dcterms:W3CDTF">2014-02-03T14:05:11Z</dcterms:modified>
</cp:coreProperties>
</file>