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4915" windowHeight="10800"/>
  </bookViews>
  <sheets>
    <sheet name="Blad1" sheetId="1" r:id="rId1"/>
    <sheet name="Blad2" sheetId="2" r:id="rId2"/>
    <sheet name="Blad3" sheetId="3" r:id="rId3"/>
  </sheets>
  <calcPr calcId="125725"/>
</workbook>
</file>

<file path=xl/calcChain.xml><?xml version="1.0" encoding="utf-8"?>
<calcChain xmlns="http://schemas.openxmlformats.org/spreadsheetml/2006/main">
  <c r="AH80" i="1"/>
  <c r="AI80"/>
  <c r="AR80"/>
  <c r="BA80"/>
  <c r="BJ80"/>
  <c r="BS80"/>
  <c r="CB80"/>
  <c r="CK80"/>
  <c r="CL5"/>
  <c r="CM5"/>
  <c r="CN5"/>
  <c r="CO5"/>
  <c r="CP5"/>
  <c r="CQ5"/>
  <c r="CR5"/>
  <c r="CS5"/>
  <c r="CL6"/>
  <c r="CM6"/>
  <c r="CN6"/>
  <c r="CO6"/>
  <c r="CP6"/>
  <c r="CQ6"/>
  <c r="CR6"/>
  <c r="CS6"/>
  <c r="CL7"/>
  <c r="CM7"/>
  <c r="CN7"/>
  <c r="CO7"/>
  <c r="CP7"/>
  <c r="CQ7"/>
  <c r="CR7"/>
  <c r="CS7"/>
  <c r="CL8"/>
  <c r="CM8"/>
  <c r="CN8"/>
  <c r="CO8"/>
  <c r="CP8"/>
  <c r="CQ8"/>
  <c r="CR8"/>
  <c r="CS8"/>
  <c r="CL9"/>
  <c r="CM9"/>
  <c r="CN9"/>
  <c r="CO9"/>
  <c r="CP9"/>
  <c r="CQ9"/>
  <c r="CR9"/>
  <c r="CS9"/>
  <c r="CL10"/>
  <c r="CM10"/>
  <c r="CN10"/>
  <c r="CO10"/>
  <c r="CP10"/>
  <c r="CQ10"/>
  <c r="CR10"/>
  <c r="CS10"/>
  <c r="CL11"/>
  <c r="CM11"/>
  <c r="CN11"/>
  <c r="CO11"/>
  <c r="CP11"/>
  <c r="CQ11"/>
  <c r="CR11"/>
  <c r="CS11"/>
  <c r="CL12"/>
  <c r="CM12"/>
  <c r="CN12"/>
  <c r="CO12"/>
  <c r="CP12"/>
  <c r="CQ12"/>
  <c r="CR12"/>
  <c r="CS12"/>
  <c r="CL13"/>
  <c r="CM13"/>
  <c r="CN13"/>
  <c r="CO13"/>
  <c r="CP13"/>
  <c r="CQ13"/>
  <c r="CR13"/>
  <c r="CS13"/>
  <c r="CL14"/>
  <c r="CM14"/>
  <c r="CN14"/>
  <c r="CO14"/>
  <c r="CP14"/>
  <c r="CQ14"/>
  <c r="CR14"/>
  <c r="CS14"/>
  <c r="CL15"/>
  <c r="CM15"/>
  <c r="CN15"/>
  <c r="CO15"/>
  <c r="CP15"/>
  <c r="CQ15"/>
  <c r="CR15"/>
  <c r="CS15"/>
  <c r="CL16"/>
  <c r="CM16"/>
  <c r="CN16"/>
  <c r="CO16"/>
  <c r="CP16"/>
  <c r="CQ16"/>
  <c r="CR16"/>
  <c r="CS16"/>
  <c r="CL17"/>
  <c r="CM17"/>
  <c r="CN17"/>
  <c r="CO17"/>
  <c r="CP17"/>
  <c r="CQ17"/>
  <c r="CR17"/>
  <c r="CS17"/>
  <c r="CL18"/>
  <c r="CM18"/>
  <c r="CN18"/>
  <c r="CO18"/>
  <c r="CP18"/>
  <c r="CQ18"/>
  <c r="CR18"/>
  <c r="CS18"/>
  <c r="CL19"/>
  <c r="CM19"/>
  <c r="CN19"/>
  <c r="CO19"/>
  <c r="CP19"/>
  <c r="CQ19"/>
  <c r="CR19"/>
  <c r="CS19"/>
  <c r="CL20"/>
  <c r="CM20"/>
  <c r="CN20"/>
  <c r="CO20"/>
  <c r="CP20"/>
  <c r="CQ20"/>
  <c r="CR20"/>
  <c r="CS20"/>
  <c r="CL21"/>
  <c r="CM21"/>
  <c r="CN21"/>
  <c r="CO21"/>
  <c r="CP21"/>
  <c r="CQ21"/>
  <c r="CR21"/>
  <c r="CS21"/>
  <c r="CL22"/>
  <c r="CM22"/>
  <c r="CN22"/>
  <c r="CO22"/>
  <c r="CP22"/>
  <c r="CQ22"/>
  <c r="CR22"/>
  <c r="CS22"/>
  <c r="CL23"/>
  <c r="CM23"/>
  <c r="CN23"/>
  <c r="CO23"/>
  <c r="CP23"/>
  <c r="CQ23"/>
  <c r="CR23"/>
  <c r="CS23"/>
  <c r="CL24"/>
  <c r="CM24"/>
  <c r="CN24"/>
  <c r="CO24"/>
  <c r="CP24"/>
  <c r="CQ24"/>
  <c r="CR24"/>
  <c r="CS24"/>
  <c r="CL25"/>
  <c r="CM25"/>
  <c r="CN25"/>
  <c r="CO25"/>
  <c r="CP25"/>
  <c r="CQ25"/>
  <c r="CR25"/>
  <c r="CS25"/>
  <c r="CL26"/>
  <c r="CM26"/>
  <c r="CN26"/>
  <c r="CO26"/>
  <c r="CP26"/>
  <c r="CQ26"/>
  <c r="CR26"/>
  <c r="CS26"/>
  <c r="CL27"/>
  <c r="CM27"/>
  <c r="CN27"/>
  <c r="CO27"/>
  <c r="CP27"/>
  <c r="CQ27"/>
  <c r="CR27"/>
  <c r="CS27"/>
  <c r="CL28"/>
  <c r="CM28"/>
  <c r="CN28"/>
  <c r="CO28"/>
  <c r="CP28"/>
  <c r="CQ28"/>
  <c r="CR28"/>
  <c r="CS28"/>
  <c r="CL29"/>
  <c r="CM29"/>
  <c r="CN29"/>
  <c r="CO29"/>
  <c r="CP29"/>
  <c r="CQ29"/>
  <c r="CR29"/>
  <c r="CS29"/>
  <c r="CL30"/>
  <c r="CM30"/>
  <c r="CN30"/>
  <c r="CO30"/>
  <c r="CP30"/>
  <c r="CQ30"/>
  <c r="CR30"/>
  <c r="CS30"/>
  <c r="CL31"/>
  <c r="CM31"/>
  <c r="CN31"/>
  <c r="CO31"/>
  <c r="CP31"/>
  <c r="CQ31"/>
  <c r="CR31"/>
  <c r="CS31"/>
  <c r="CL32"/>
  <c r="CM32"/>
  <c r="CN32"/>
  <c r="CO32"/>
  <c r="CP32"/>
  <c r="CQ32"/>
  <c r="CR32"/>
  <c r="CS32"/>
  <c r="CL33"/>
  <c r="CM33"/>
  <c r="CN33"/>
  <c r="CO33"/>
  <c r="CP33"/>
  <c r="CQ33"/>
  <c r="CR33"/>
  <c r="CS33"/>
  <c r="CL34"/>
  <c r="CM34"/>
  <c r="CN34"/>
  <c r="CO34"/>
  <c r="CP34"/>
  <c r="CQ34"/>
  <c r="CR34"/>
  <c r="CS34"/>
  <c r="CL35"/>
  <c r="CM35"/>
  <c r="CN35"/>
  <c r="CO35"/>
  <c r="CP35"/>
  <c r="CQ35"/>
  <c r="CR35"/>
  <c r="CS35"/>
  <c r="CL36"/>
  <c r="CM36"/>
  <c r="CN36"/>
  <c r="CO36"/>
  <c r="CP36"/>
  <c r="CQ36"/>
  <c r="CR36"/>
  <c r="CS36"/>
  <c r="CL37"/>
  <c r="CM37"/>
  <c r="CN37"/>
  <c r="CO37"/>
  <c r="CP37"/>
  <c r="CQ37"/>
  <c r="CR37"/>
  <c r="CS37"/>
  <c r="CL38"/>
  <c r="CM38"/>
  <c r="CN38"/>
  <c r="CO38"/>
  <c r="CP38"/>
  <c r="CQ38"/>
  <c r="CR38"/>
  <c r="CS38"/>
  <c r="CL39"/>
  <c r="CM39"/>
  <c r="CN39"/>
  <c r="CO39"/>
  <c r="CP39"/>
  <c r="CQ39"/>
  <c r="CR39"/>
  <c r="CS39"/>
  <c r="CL40"/>
  <c r="CM40"/>
  <c r="CN40"/>
  <c r="CO40"/>
  <c r="CP40"/>
  <c r="CQ40"/>
  <c r="CR40"/>
  <c r="CS40"/>
  <c r="CL41"/>
  <c r="CM41"/>
  <c r="CN41"/>
  <c r="CO41"/>
  <c r="CP41"/>
  <c r="CQ41"/>
  <c r="CR41"/>
  <c r="CS41"/>
  <c r="CL42"/>
  <c r="CM42"/>
  <c r="CN42"/>
  <c r="CO42"/>
  <c r="CP42"/>
  <c r="CQ42"/>
  <c r="CR42"/>
  <c r="CS42"/>
  <c r="CL43"/>
  <c r="CM43"/>
  <c r="CN43"/>
  <c r="CO43"/>
  <c r="CP43"/>
  <c r="CQ43"/>
  <c r="CR43"/>
  <c r="CS43"/>
  <c r="CL44"/>
  <c r="CM44"/>
  <c r="CN44"/>
  <c r="CO44"/>
  <c r="CP44"/>
  <c r="CQ44"/>
  <c r="CR44"/>
  <c r="CS44"/>
  <c r="CL45"/>
  <c r="CM45"/>
  <c r="CN45"/>
  <c r="CO45"/>
  <c r="CP45"/>
  <c r="CQ45"/>
  <c r="CR45"/>
  <c r="CS45"/>
  <c r="CL46"/>
  <c r="CM46"/>
  <c r="CN46"/>
  <c r="CO46"/>
  <c r="CP46"/>
  <c r="CQ46"/>
  <c r="CR46"/>
  <c r="CS46"/>
  <c r="CL47"/>
  <c r="CM47"/>
  <c r="CN47"/>
  <c r="CO47"/>
  <c r="CP47"/>
  <c r="CQ47"/>
  <c r="CR47"/>
  <c r="CS47"/>
  <c r="CL48"/>
  <c r="CM48"/>
  <c r="CN48"/>
  <c r="CO48"/>
  <c r="CP48"/>
  <c r="CQ48"/>
  <c r="CR48"/>
  <c r="CS48"/>
  <c r="CL49"/>
  <c r="CM49"/>
  <c r="CN49"/>
  <c r="CO49"/>
  <c r="CP49"/>
  <c r="CQ49"/>
  <c r="CR49"/>
  <c r="CS49"/>
  <c r="CL50"/>
  <c r="CM50"/>
  <c r="CN50"/>
  <c r="CO50"/>
  <c r="CP50"/>
  <c r="CQ50"/>
  <c r="CR50"/>
  <c r="CS50"/>
  <c r="CL51"/>
  <c r="CM51"/>
  <c r="CN51"/>
  <c r="CO51"/>
  <c r="CP51"/>
  <c r="CQ51"/>
  <c r="CR51"/>
  <c r="CS51"/>
  <c r="CL52"/>
  <c r="CM52"/>
  <c r="CN52"/>
  <c r="CO52"/>
  <c r="CP52"/>
  <c r="CQ52"/>
  <c r="CR52"/>
  <c r="CS52"/>
  <c r="CL53"/>
  <c r="CM53"/>
  <c r="CN53"/>
  <c r="CO53"/>
  <c r="CP53"/>
  <c r="CQ53"/>
  <c r="CR53"/>
  <c r="CS53"/>
  <c r="CL54"/>
  <c r="CM54"/>
  <c r="CN54"/>
  <c r="CO54"/>
  <c r="CP54"/>
  <c r="CQ54"/>
  <c r="CR54"/>
  <c r="CS54"/>
  <c r="CL55"/>
  <c r="CM55"/>
  <c r="CN55"/>
  <c r="CO55"/>
  <c r="CP55"/>
  <c r="CQ55"/>
  <c r="CR55"/>
  <c r="CS55"/>
  <c r="CL56"/>
  <c r="CM56"/>
  <c r="CN56"/>
  <c r="CO56"/>
  <c r="CP56"/>
  <c r="CQ56"/>
  <c r="CR56"/>
  <c r="CS56"/>
  <c r="CL57"/>
  <c r="CM57"/>
  <c r="CN57"/>
  <c r="CO57"/>
  <c r="CP57"/>
  <c r="CQ57"/>
  <c r="CR57"/>
  <c r="CS57"/>
  <c r="CL58"/>
  <c r="CM58"/>
  <c r="CN58"/>
  <c r="CO58"/>
  <c r="CP58"/>
  <c r="CQ58"/>
  <c r="CR58"/>
  <c r="CS58"/>
  <c r="CL59"/>
  <c r="CM59"/>
  <c r="CN59"/>
  <c r="CO59"/>
  <c r="CP59"/>
  <c r="CQ59"/>
  <c r="CR59"/>
  <c r="CS59"/>
  <c r="CL60"/>
  <c r="CM60"/>
  <c r="CN60"/>
  <c r="CO60"/>
  <c r="CP60"/>
  <c r="CQ60"/>
  <c r="CR60"/>
  <c r="CS60"/>
  <c r="CL61"/>
  <c r="CM61"/>
  <c r="CN61"/>
  <c r="CO61"/>
  <c r="CP61"/>
  <c r="CQ61"/>
  <c r="CR61"/>
  <c r="CS61"/>
  <c r="CL62"/>
  <c r="CM62"/>
  <c r="CN62"/>
  <c r="CO62"/>
  <c r="CP62"/>
  <c r="CQ62"/>
  <c r="CR62"/>
  <c r="CS62"/>
  <c r="CL63"/>
  <c r="CM63"/>
  <c r="CN63"/>
  <c r="CO63"/>
  <c r="CP63"/>
  <c r="CQ63"/>
  <c r="CR63"/>
  <c r="CS63"/>
  <c r="CL64"/>
  <c r="CM64"/>
  <c r="CN64"/>
  <c r="CO64"/>
  <c r="CP64"/>
  <c r="CQ64"/>
  <c r="CR64"/>
  <c r="CS64"/>
  <c r="CL65"/>
  <c r="CM65"/>
  <c r="CN65"/>
  <c r="CO65"/>
  <c r="CP65"/>
  <c r="CQ65"/>
  <c r="CR65"/>
  <c r="CS65"/>
  <c r="CL66"/>
  <c r="CM66"/>
  <c r="CN66"/>
  <c r="CO66"/>
  <c r="CP66"/>
  <c r="CQ66"/>
  <c r="CR66"/>
  <c r="CS66"/>
  <c r="CL67"/>
  <c r="CM67"/>
  <c r="CN67"/>
  <c r="CO67"/>
  <c r="CP67"/>
  <c r="CQ67"/>
  <c r="CR67"/>
  <c r="CS67"/>
  <c r="CL68"/>
  <c r="CM68"/>
  <c r="CN68"/>
  <c r="CO68"/>
  <c r="CP68"/>
  <c r="CQ68"/>
  <c r="CR68"/>
  <c r="CS68"/>
  <c r="CL69"/>
  <c r="CM69"/>
  <c r="CN69"/>
  <c r="CO69"/>
  <c r="CP69"/>
  <c r="CQ69"/>
  <c r="CR69"/>
  <c r="CS69"/>
  <c r="CL70"/>
  <c r="CM70"/>
  <c r="CN70"/>
  <c r="CO70"/>
  <c r="CP70"/>
  <c r="CQ70"/>
  <c r="CR70"/>
  <c r="CS70"/>
  <c r="CL71"/>
  <c r="CM71"/>
  <c r="CN71"/>
  <c r="CO71"/>
  <c r="CP71"/>
  <c r="CQ71"/>
  <c r="CR71"/>
  <c r="CS71"/>
  <c r="CL72"/>
  <c r="CM72"/>
  <c r="CN72"/>
  <c r="CO72"/>
  <c r="CP72"/>
  <c r="CQ72"/>
  <c r="CR72"/>
  <c r="CS72"/>
  <c r="CL73"/>
  <c r="CM73"/>
  <c r="CN73"/>
  <c r="CO73"/>
  <c r="CP73"/>
  <c r="CQ73"/>
  <c r="CR73"/>
  <c r="CS73"/>
  <c r="CL74"/>
  <c r="CM74"/>
  <c r="CN74"/>
  <c r="CO74"/>
  <c r="CP74"/>
  <c r="CQ74"/>
  <c r="CR74"/>
  <c r="CS74"/>
  <c r="CL75"/>
  <c r="CM75"/>
  <c r="CN75"/>
  <c r="CO75"/>
  <c r="CP75"/>
  <c r="CQ75"/>
  <c r="CR75"/>
  <c r="CS75"/>
  <c r="CL76"/>
  <c r="CM76"/>
  <c r="CN76"/>
  <c r="CO76"/>
  <c r="CP76"/>
  <c r="CQ76"/>
  <c r="CR76"/>
  <c r="CS76"/>
  <c r="CM3"/>
  <c r="CN3"/>
  <c r="CO3"/>
  <c r="CP3"/>
  <c r="CQ3"/>
  <c r="CR3"/>
  <c r="CS3"/>
  <c r="CL3"/>
  <c r="CM2"/>
  <c r="CN2"/>
  <c r="CO2"/>
  <c r="CP2"/>
  <c r="CQ2"/>
  <c r="CR2"/>
  <c r="CS2"/>
  <c r="CL2"/>
  <c r="CC5"/>
  <c r="CD5"/>
  <c r="CE5"/>
  <c r="CF5"/>
  <c r="CG5"/>
  <c r="CH5"/>
  <c r="CI5"/>
  <c r="CJ5"/>
  <c r="CC6"/>
  <c r="CD6"/>
  <c r="CE6"/>
  <c r="CF6"/>
  <c r="CG6"/>
  <c r="CH6"/>
  <c r="CI6"/>
  <c r="CJ6"/>
  <c r="CC7"/>
  <c r="CD7"/>
  <c r="CE7"/>
  <c r="CF7"/>
  <c r="CG7"/>
  <c r="CH7"/>
  <c r="CI7"/>
  <c r="CJ7"/>
  <c r="CC8"/>
  <c r="CD8"/>
  <c r="CE8"/>
  <c r="CF8"/>
  <c r="CG8"/>
  <c r="CH8"/>
  <c r="CI8"/>
  <c r="CJ8"/>
  <c r="CC9"/>
  <c r="CD9"/>
  <c r="CE9"/>
  <c r="CF9"/>
  <c r="CG9"/>
  <c r="CH9"/>
  <c r="CI9"/>
  <c r="CJ9"/>
  <c r="CC10"/>
  <c r="CD10"/>
  <c r="CE10"/>
  <c r="CF10"/>
  <c r="CG10"/>
  <c r="CH10"/>
  <c r="CI10"/>
  <c r="CJ10"/>
  <c r="CC11"/>
  <c r="CD11"/>
  <c r="CE11"/>
  <c r="CF11"/>
  <c r="CG11"/>
  <c r="CH11"/>
  <c r="CI11"/>
  <c r="CJ11"/>
  <c r="CC12"/>
  <c r="CD12"/>
  <c r="CE12"/>
  <c r="CF12"/>
  <c r="CG12"/>
  <c r="CH12"/>
  <c r="CI12"/>
  <c r="CJ12"/>
  <c r="CC13"/>
  <c r="CD13"/>
  <c r="CE13"/>
  <c r="CF13"/>
  <c r="CG13"/>
  <c r="CH13"/>
  <c r="CI13"/>
  <c r="CJ13"/>
  <c r="CC14"/>
  <c r="CD14"/>
  <c r="CE14"/>
  <c r="CF14"/>
  <c r="CG14"/>
  <c r="CH14"/>
  <c r="CI14"/>
  <c r="CJ14"/>
  <c r="CC15"/>
  <c r="CD15"/>
  <c r="CE15"/>
  <c r="CF15"/>
  <c r="CG15"/>
  <c r="CH15"/>
  <c r="CI15"/>
  <c r="CJ15"/>
  <c r="CC16"/>
  <c r="CD16"/>
  <c r="CE16"/>
  <c r="CF16"/>
  <c r="CG16"/>
  <c r="CH16"/>
  <c r="CI16"/>
  <c r="CJ16"/>
  <c r="CC17"/>
  <c r="CD17"/>
  <c r="CE17"/>
  <c r="CF17"/>
  <c r="CG17"/>
  <c r="CH17"/>
  <c r="CI17"/>
  <c r="CJ17"/>
  <c r="CC18"/>
  <c r="CD18"/>
  <c r="CE18"/>
  <c r="CF18"/>
  <c r="CG18"/>
  <c r="CH18"/>
  <c r="CI18"/>
  <c r="CJ18"/>
  <c r="CC19"/>
  <c r="CD19"/>
  <c r="CE19"/>
  <c r="CF19"/>
  <c r="CG19"/>
  <c r="CH19"/>
  <c r="CI19"/>
  <c r="CJ19"/>
  <c r="CC20"/>
  <c r="CD20"/>
  <c r="CE20"/>
  <c r="CF20"/>
  <c r="CG20"/>
  <c r="CH20"/>
  <c r="CI20"/>
  <c r="CJ20"/>
  <c r="CC21"/>
  <c r="CD21"/>
  <c r="CE21"/>
  <c r="CF21"/>
  <c r="CG21"/>
  <c r="CH21"/>
  <c r="CI21"/>
  <c r="CJ21"/>
  <c r="CC22"/>
  <c r="CD22"/>
  <c r="CE22"/>
  <c r="CF22"/>
  <c r="CG22"/>
  <c r="CH22"/>
  <c r="CI22"/>
  <c r="CJ22"/>
  <c r="CC23"/>
  <c r="CD23"/>
  <c r="CE23"/>
  <c r="CF23"/>
  <c r="CG23"/>
  <c r="CH23"/>
  <c r="CI23"/>
  <c r="CJ23"/>
  <c r="CC24"/>
  <c r="CD24"/>
  <c r="CE24"/>
  <c r="CF24"/>
  <c r="CG24"/>
  <c r="CH24"/>
  <c r="CI24"/>
  <c r="CJ24"/>
  <c r="CC25"/>
  <c r="CD25"/>
  <c r="CE25"/>
  <c r="CF25"/>
  <c r="CG25"/>
  <c r="CH25"/>
  <c r="CI25"/>
  <c r="CJ25"/>
  <c r="CC26"/>
  <c r="CD26"/>
  <c r="CE26"/>
  <c r="CF26"/>
  <c r="CG26"/>
  <c r="CH26"/>
  <c r="CI26"/>
  <c r="CJ26"/>
  <c r="CC27"/>
  <c r="CD27"/>
  <c r="CE27"/>
  <c r="CF27"/>
  <c r="CG27"/>
  <c r="CH27"/>
  <c r="CI27"/>
  <c r="CJ27"/>
  <c r="CC28"/>
  <c r="CD28"/>
  <c r="CE28"/>
  <c r="CF28"/>
  <c r="CG28"/>
  <c r="CH28"/>
  <c r="CI28"/>
  <c r="CJ28"/>
  <c r="CC29"/>
  <c r="CD29"/>
  <c r="CE29"/>
  <c r="CF29"/>
  <c r="CG29"/>
  <c r="CH29"/>
  <c r="CI29"/>
  <c r="CJ29"/>
  <c r="CC30"/>
  <c r="CD30"/>
  <c r="CE30"/>
  <c r="CF30"/>
  <c r="CG30"/>
  <c r="CH30"/>
  <c r="CI30"/>
  <c r="CJ30"/>
  <c r="CC31"/>
  <c r="CD31"/>
  <c r="CE31"/>
  <c r="CF31"/>
  <c r="CG31"/>
  <c r="CH31"/>
  <c r="CI31"/>
  <c r="CJ31"/>
  <c r="CC32"/>
  <c r="CD32"/>
  <c r="CE32"/>
  <c r="CF32"/>
  <c r="CG32"/>
  <c r="CH32"/>
  <c r="CI32"/>
  <c r="CJ32"/>
  <c r="CC33"/>
  <c r="CD33"/>
  <c r="CE33"/>
  <c r="CF33"/>
  <c r="CG33"/>
  <c r="CH33"/>
  <c r="CI33"/>
  <c r="CJ33"/>
  <c r="CC34"/>
  <c r="CD34"/>
  <c r="CE34"/>
  <c r="CF34"/>
  <c r="CG34"/>
  <c r="CH34"/>
  <c r="CI34"/>
  <c r="CJ34"/>
  <c r="CC35"/>
  <c r="CD35"/>
  <c r="CE35"/>
  <c r="CF35"/>
  <c r="CG35"/>
  <c r="CH35"/>
  <c r="CI35"/>
  <c r="CJ35"/>
  <c r="CC36"/>
  <c r="CD36"/>
  <c r="CE36"/>
  <c r="CF36"/>
  <c r="CG36"/>
  <c r="CH36"/>
  <c r="CI36"/>
  <c r="CJ36"/>
  <c r="CC37"/>
  <c r="CD37"/>
  <c r="CE37"/>
  <c r="CF37"/>
  <c r="CG37"/>
  <c r="CH37"/>
  <c r="CI37"/>
  <c r="CJ37"/>
  <c r="CC38"/>
  <c r="CD38"/>
  <c r="CE38"/>
  <c r="CF38"/>
  <c r="CG38"/>
  <c r="CH38"/>
  <c r="CI38"/>
  <c r="CJ38"/>
  <c r="CC39"/>
  <c r="CD39"/>
  <c r="CE39"/>
  <c r="CF39"/>
  <c r="CG39"/>
  <c r="CH39"/>
  <c r="CI39"/>
  <c r="CJ39"/>
  <c r="CC40"/>
  <c r="CD40"/>
  <c r="CE40"/>
  <c r="CF40"/>
  <c r="CG40"/>
  <c r="CH40"/>
  <c r="CI40"/>
  <c r="CJ40"/>
  <c r="CC41"/>
  <c r="CD41"/>
  <c r="CE41"/>
  <c r="CF41"/>
  <c r="CG41"/>
  <c r="CH41"/>
  <c r="CI41"/>
  <c r="CJ41"/>
  <c r="CC42"/>
  <c r="CD42"/>
  <c r="CE42"/>
  <c r="CF42"/>
  <c r="CG42"/>
  <c r="CH42"/>
  <c r="CI42"/>
  <c r="CJ42"/>
  <c r="CC43"/>
  <c r="CD43"/>
  <c r="CE43"/>
  <c r="CF43"/>
  <c r="CG43"/>
  <c r="CH43"/>
  <c r="CI43"/>
  <c r="CJ43"/>
  <c r="CC44"/>
  <c r="CD44"/>
  <c r="CE44"/>
  <c r="CF44"/>
  <c r="CG44"/>
  <c r="CH44"/>
  <c r="CI44"/>
  <c r="CJ44"/>
  <c r="CC45"/>
  <c r="CD45"/>
  <c r="CE45"/>
  <c r="CF45"/>
  <c r="CG45"/>
  <c r="CH45"/>
  <c r="CI45"/>
  <c r="CJ45"/>
  <c r="CC46"/>
  <c r="CD46"/>
  <c r="CE46"/>
  <c r="CF46"/>
  <c r="CG46"/>
  <c r="CH46"/>
  <c r="CI46"/>
  <c r="CJ46"/>
  <c r="CC47"/>
  <c r="CD47"/>
  <c r="CE47"/>
  <c r="CF47"/>
  <c r="CG47"/>
  <c r="CH47"/>
  <c r="CI47"/>
  <c r="CJ47"/>
  <c r="CC48"/>
  <c r="CD48"/>
  <c r="CE48"/>
  <c r="CF48"/>
  <c r="CG48"/>
  <c r="CH48"/>
  <c r="CI48"/>
  <c r="CJ48"/>
  <c r="CC49"/>
  <c r="CD49"/>
  <c r="CE49"/>
  <c r="CF49"/>
  <c r="CG49"/>
  <c r="CH49"/>
  <c r="CI49"/>
  <c r="CJ49"/>
  <c r="CC50"/>
  <c r="CD50"/>
  <c r="CE50"/>
  <c r="CF50"/>
  <c r="CG50"/>
  <c r="CH50"/>
  <c r="CI50"/>
  <c r="CJ50"/>
  <c r="CC51"/>
  <c r="CD51"/>
  <c r="CE51"/>
  <c r="CF51"/>
  <c r="CG51"/>
  <c r="CH51"/>
  <c r="CI51"/>
  <c r="CJ51"/>
  <c r="CC52"/>
  <c r="CD52"/>
  <c r="CE52"/>
  <c r="CF52"/>
  <c r="CG52"/>
  <c r="CH52"/>
  <c r="CI52"/>
  <c r="CJ52"/>
  <c r="CC53"/>
  <c r="CD53"/>
  <c r="CE53"/>
  <c r="CF53"/>
  <c r="CG53"/>
  <c r="CH53"/>
  <c r="CI53"/>
  <c r="CJ53"/>
  <c r="CC54"/>
  <c r="CD54"/>
  <c r="CE54"/>
  <c r="CF54"/>
  <c r="CG54"/>
  <c r="CH54"/>
  <c r="CI54"/>
  <c r="CJ54"/>
  <c r="CC55"/>
  <c r="CD55"/>
  <c r="CE55"/>
  <c r="CF55"/>
  <c r="CG55"/>
  <c r="CH55"/>
  <c r="CI55"/>
  <c r="CJ55"/>
  <c r="CC56"/>
  <c r="CD56"/>
  <c r="CE56"/>
  <c r="CF56"/>
  <c r="CG56"/>
  <c r="CH56"/>
  <c r="CI56"/>
  <c r="CJ56"/>
  <c r="CC57"/>
  <c r="CD57"/>
  <c r="CE57"/>
  <c r="CF57"/>
  <c r="CG57"/>
  <c r="CH57"/>
  <c r="CI57"/>
  <c r="CJ57"/>
  <c r="CC58"/>
  <c r="CD58"/>
  <c r="CE58"/>
  <c r="CF58"/>
  <c r="CG58"/>
  <c r="CH58"/>
  <c r="CI58"/>
  <c r="CJ58"/>
  <c r="CC59"/>
  <c r="CD59"/>
  <c r="CE59"/>
  <c r="CF59"/>
  <c r="CG59"/>
  <c r="CH59"/>
  <c r="CI59"/>
  <c r="CJ59"/>
  <c r="CC60"/>
  <c r="CD60"/>
  <c r="CE60"/>
  <c r="CF60"/>
  <c r="CG60"/>
  <c r="CH60"/>
  <c r="CI60"/>
  <c r="CJ60"/>
  <c r="CC61"/>
  <c r="CD61"/>
  <c r="CE61"/>
  <c r="CF61"/>
  <c r="CG61"/>
  <c r="CH61"/>
  <c r="CI61"/>
  <c r="CJ61"/>
  <c r="CC62"/>
  <c r="CD62"/>
  <c r="CE62"/>
  <c r="CF62"/>
  <c r="CG62"/>
  <c r="CH62"/>
  <c r="CI62"/>
  <c r="CJ62"/>
  <c r="CC63"/>
  <c r="CD63"/>
  <c r="CE63"/>
  <c r="CF63"/>
  <c r="CG63"/>
  <c r="CH63"/>
  <c r="CI63"/>
  <c r="CJ63"/>
  <c r="CC64"/>
  <c r="CD64"/>
  <c r="CE64"/>
  <c r="CF64"/>
  <c r="CG64"/>
  <c r="CH64"/>
  <c r="CI64"/>
  <c r="CJ64"/>
  <c r="CC65"/>
  <c r="CD65"/>
  <c r="CE65"/>
  <c r="CF65"/>
  <c r="CG65"/>
  <c r="CH65"/>
  <c r="CI65"/>
  <c r="CJ65"/>
  <c r="CC66"/>
  <c r="CD66"/>
  <c r="CE66"/>
  <c r="CF66"/>
  <c r="CG66"/>
  <c r="CH66"/>
  <c r="CI66"/>
  <c r="CJ66"/>
  <c r="CC67"/>
  <c r="CD67"/>
  <c r="CE67"/>
  <c r="CF67"/>
  <c r="CG67"/>
  <c r="CH67"/>
  <c r="CI67"/>
  <c r="CJ67"/>
  <c r="CC68"/>
  <c r="CD68"/>
  <c r="CE68"/>
  <c r="CF68"/>
  <c r="CG68"/>
  <c r="CH68"/>
  <c r="CI68"/>
  <c r="CJ68"/>
  <c r="CC69"/>
  <c r="CD69"/>
  <c r="CE69"/>
  <c r="CF69"/>
  <c r="CG69"/>
  <c r="CH69"/>
  <c r="CI69"/>
  <c r="CJ69"/>
  <c r="CC70"/>
  <c r="CD70"/>
  <c r="CE70"/>
  <c r="CF70"/>
  <c r="CG70"/>
  <c r="CH70"/>
  <c r="CI70"/>
  <c r="CJ70"/>
  <c r="CC71"/>
  <c r="CD71"/>
  <c r="CE71"/>
  <c r="CF71"/>
  <c r="CG71"/>
  <c r="CH71"/>
  <c r="CI71"/>
  <c r="CJ71"/>
  <c r="CC72"/>
  <c r="CD72"/>
  <c r="CE72"/>
  <c r="CF72"/>
  <c r="CG72"/>
  <c r="CH72"/>
  <c r="CI72"/>
  <c r="CJ72"/>
  <c r="CC73"/>
  <c r="CD73"/>
  <c r="CE73"/>
  <c r="CF73"/>
  <c r="CG73"/>
  <c r="CH73"/>
  <c r="CI73"/>
  <c r="CJ73"/>
  <c r="CC74"/>
  <c r="CD74"/>
  <c r="CE74"/>
  <c r="CF74"/>
  <c r="CG74"/>
  <c r="CH74"/>
  <c r="CI74"/>
  <c r="CJ74"/>
  <c r="CC75"/>
  <c r="CD75"/>
  <c r="CE75"/>
  <c r="CF75"/>
  <c r="CG75"/>
  <c r="CH75"/>
  <c r="CI75"/>
  <c r="CJ75"/>
  <c r="CC76"/>
  <c r="CD76"/>
  <c r="CE76"/>
  <c r="CF76"/>
  <c r="CG76"/>
  <c r="CH76"/>
  <c r="CI76"/>
  <c r="CJ76"/>
  <c r="CD3"/>
  <c r="CE3"/>
  <c r="CF3"/>
  <c r="CG3"/>
  <c r="CH3"/>
  <c r="CI3"/>
  <c r="CJ3"/>
  <c r="CC3"/>
  <c r="CD2"/>
  <c r="CE2"/>
  <c r="CF2"/>
  <c r="CG2"/>
  <c r="CH2"/>
  <c r="CI2"/>
  <c r="CJ2"/>
  <c r="CC2"/>
  <c r="BT5"/>
  <c r="BU5"/>
  <c r="BV5"/>
  <c r="BW5"/>
  <c r="BX5"/>
  <c r="BY5"/>
  <c r="BZ5"/>
  <c r="CA5"/>
  <c r="BT6"/>
  <c r="BU6"/>
  <c r="BV6"/>
  <c r="BW6"/>
  <c r="BX6"/>
  <c r="BY6"/>
  <c r="BZ6"/>
  <c r="CA6"/>
  <c r="BT7"/>
  <c r="BU7"/>
  <c r="BV7"/>
  <c r="BW7"/>
  <c r="BX7"/>
  <c r="BY7"/>
  <c r="BZ7"/>
  <c r="CA7"/>
  <c r="BT8"/>
  <c r="BU8"/>
  <c r="BV8"/>
  <c r="BW8"/>
  <c r="BX8"/>
  <c r="BY8"/>
  <c r="BZ8"/>
  <c r="CA8"/>
  <c r="BT9"/>
  <c r="BU9"/>
  <c r="BV9"/>
  <c r="BW9"/>
  <c r="BX9"/>
  <c r="BY9"/>
  <c r="BZ9"/>
  <c r="CA9"/>
  <c r="BT10"/>
  <c r="BU10"/>
  <c r="BV10"/>
  <c r="BW10"/>
  <c r="BX10"/>
  <c r="BY10"/>
  <c r="BZ10"/>
  <c r="CA10"/>
  <c r="BT11"/>
  <c r="BU11"/>
  <c r="BV11"/>
  <c r="BW11"/>
  <c r="BX11"/>
  <c r="BY11"/>
  <c r="BZ11"/>
  <c r="CA11"/>
  <c r="BT12"/>
  <c r="BU12"/>
  <c r="BV12"/>
  <c r="BW12"/>
  <c r="BX12"/>
  <c r="BY12"/>
  <c r="BZ12"/>
  <c r="CA12"/>
  <c r="BT13"/>
  <c r="BU13"/>
  <c r="BV13"/>
  <c r="BW13"/>
  <c r="BX13"/>
  <c r="BY13"/>
  <c r="BZ13"/>
  <c r="CA13"/>
  <c r="BT14"/>
  <c r="BU14"/>
  <c r="BV14"/>
  <c r="BW14"/>
  <c r="BX14"/>
  <c r="BY14"/>
  <c r="BZ14"/>
  <c r="CA14"/>
  <c r="BT15"/>
  <c r="BU15"/>
  <c r="BV15"/>
  <c r="BW15"/>
  <c r="BX15"/>
  <c r="BY15"/>
  <c r="BZ15"/>
  <c r="CA15"/>
  <c r="BT16"/>
  <c r="BU16"/>
  <c r="BV16"/>
  <c r="BW16"/>
  <c r="BX16"/>
  <c r="BY16"/>
  <c r="BZ16"/>
  <c r="CA16"/>
  <c r="BT17"/>
  <c r="BU17"/>
  <c r="BV17"/>
  <c r="BW17"/>
  <c r="BX17"/>
  <c r="BY17"/>
  <c r="BZ17"/>
  <c r="CA17"/>
  <c r="BT18"/>
  <c r="BU18"/>
  <c r="BV18"/>
  <c r="BW18"/>
  <c r="BX18"/>
  <c r="BY18"/>
  <c r="BZ18"/>
  <c r="CA18"/>
  <c r="BT19"/>
  <c r="BU19"/>
  <c r="BV19"/>
  <c r="BW19"/>
  <c r="BX19"/>
  <c r="BY19"/>
  <c r="BZ19"/>
  <c r="CA19"/>
  <c r="BT20"/>
  <c r="BU20"/>
  <c r="BV20"/>
  <c r="BW20"/>
  <c r="BX20"/>
  <c r="BY20"/>
  <c r="BZ20"/>
  <c r="CA20"/>
  <c r="BT21"/>
  <c r="BU21"/>
  <c r="BV21"/>
  <c r="BW21"/>
  <c r="BX21"/>
  <c r="BY21"/>
  <c r="BZ21"/>
  <c r="CA21"/>
  <c r="BT22"/>
  <c r="BU22"/>
  <c r="BV22"/>
  <c r="BW22"/>
  <c r="BX22"/>
  <c r="BY22"/>
  <c r="BZ22"/>
  <c r="CA22"/>
  <c r="BT23"/>
  <c r="BU23"/>
  <c r="BV23"/>
  <c r="BW23"/>
  <c r="BX23"/>
  <c r="BY23"/>
  <c r="BZ23"/>
  <c r="CA23"/>
  <c r="BT24"/>
  <c r="BU24"/>
  <c r="BV24"/>
  <c r="BW24"/>
  <c r="BX24"/>
  <c r="BY24"/>
  <c r="BZ24"/>
  <c r="CA24"/>
  <c r="BT25"/>
  <c r="BU25"/>
  <c r="BV25"/>
  <c r="BW25"/>
  <c r="BX25"/>
  <c r="BY25"/>
  <c r="BZ25"/>
  <c r="CA25"/>
  <c r="BT26"/>
  <c r="BU26"/>
  <c r="BV26"/>
  <c r="BW26"/>
  <c r="BX26"/>
  <c r="BY26"/>
  <c r="BZ26"/>
  <c r="CA26"/>
  <c r="BT27"/>
  <c r="BU27"/>
  <c r="BV27"/>
  <c r="BW27"/>
  <c r="BX27"/>
  <c r="BY27"/>
  <c r="BZ27"/>
  <c r="CA27"/>
  <c r="BT28"/>
  <c r="BU28"/>
  <c r="BV28"/>
  <c r="BW28"/>
  <c r="BX28"/>
  <c r="BY28"/>
  <c r="BZ28"/>
  <c r="CA28"/>
  <c r="BT29"/>
  <c r="BU29"/>
  <c r="BV29"/>
  <c r="BW29"/>
  <c r="BX29"/>
  <c r="BY29"/>
  <c r="BZ29"/>
  <c r="CA29"/>
  <c r="BT30"/>
  <c r="BU30"/>
  <c r="BV30"/>
  <c r="BW30"/>
  <c r="BX30"/>
  <c r="BY30"/>
  <c r="BZ30"/>
  <c r="CA30"/>
  <c r="BT31"/>
  <c r="BU31"/>
  <c r="BV31"/>
  <c r="BW31"/>
  <c r="BX31"/>
  <c r="BY31"/>
  <c r="BZ31"/>
  <c r="CA31"/>
  <c r="BT32"/>
  <c r="BU32"/>
  <c r="BV32"/>
  <c r="BW32"/>
  <c r="BX32"/>
  <c r="BY32"/>
  <c r="BZ32"/>
  <c r="CA32"/>
  <c r="BT33"/>
  <c r="BU33"/>
  <c r="BV33"/>
  <c r="BW33"/>
  <c r="BX33"/>
  <c r="BY33"/>
  <c r="BZ33"/>
  <c r="CA33"/>
  <c r="BT34"/>
  <c r="BU34"/>
  <c r="BV34"/>
  <c r="BW34"/>
  <c r="BX34"/>
  <c r="BY34"/>
  <c r="BZ34"/>
  <c r="CA34"/>
  <c r="BT35"/>
  <c r="BU35"/>
  <c r="BV35"/>
  <c r="BW35"/>
  <c r="BX35"/>
  <c r="BY35"/>
  <c r="BZ35"/>
  <c r="CA35"/>
  <c r="BT36"/>
  <c r="BU36"/>
  <c r="BV36"/>
  <c r="BW36"/>
  <c r="BX36"/>
  <c r="BY36"/>
  <c r="BZ36"/>
  <c r="CA36"/>
  <c r="BT37"/>
  <c r="BU37"/>
  <c r="BV37"/>
  <c r="BW37"/>
  <c r="BX37"/>
  <c r="BY37"/>
  <c r="BZ37"/>
  <c r="CA37"/>
  <c r="BT38"/>
  <c r="BU38"/>
  <c r="BV38"/>
  <c r="BW38"/>
  <c r="BX38"/>
  <c r="BY38"/>
  <c r="BZ38"/>
  <c r="CA38"/>
  <c r="BT39"/>
  <c r="BU39"/>
  <c r="BV39"/>
  <c r="BW39"/>
  <c r="BX39"/>
  <c r="BY39"/>
  <c r="BZ39"/>
  <c r="CA39"/>
  <c r="BT40"/>
  <c r="BU40"/>
  <c r="BV40"/>
  <c r="BW40"/>
  <c r="BX40"/>
  <c r="BY40"/>
  <c r="BZ40"/>
  <c r="CA40"/>
  <c r="BT41"/>
  <c r="BU41"/>
  <c r="BV41"/>
  <c r="BW41"/>
  <c r="BX41"/>
  <c r="BY41"/>
  <c r="BZ41"/>
  <c r="CA41"/>
  <c r="BT42"/>
  <c r="BU42"/>
  <c r="BV42"/>
  <c r="BW42"/>
  <c r="BX42"/>
  <c r="BY42"/>
  <c r="BZ42"/>
  <c r="CA42"/>
  <c r="BT43"/>
  <c r="BU43"/>
  <c r="BV43"/>
  <c r="BW43"/>
  <c r="BX43"/>
  <c r="BY43"/>
  <c r="BZ43"/>
  <c r="CA43"/>
  <c r="BT44"/>
  <c r="BU44"/>
  <c r="BV44"/>
  <c r="BW44"/>
  <c r="BX44"/>
  <c r="BY44"/>
  <c r="BZ44"/>
  <c r="CA44"/>
  <c r="BT45"/>
  <c r="BU45"/>
  <c r="BV45"/>
  <c r="BW45"/>
  <c r="BX45"/>
  <c r="BY45"/>
  <c r="BZ45"/>
  <c r="CA45"/>
  <c r="BT46"/>
  <c r="BU46"/>
  <c r="BV46"/>
  <c r="BW46"/>
  <c r="BX46"/>
  <c r="BY46"/>
  <c r="BZ46"/>
  <c r="CA46"/>
  <c r="BT47"/>
  <c r="BU47"/>
  <c r="BV47"/>
  <c r="BW47"/>
  <c r="BX47"/>
  <c r="BY47"/>
  <c r="BZ47"/>
  <c r="CA47"/>
  <c r="BT48"/>
  <c r="BU48"/>
  <c r="BV48"/>
  <c r="BW48"/>
  <c r="BX48"/>
  <c r="BY48"/>
  <c r="BZ48"/>
  <c r="CA48"/>
  <c r="BT49"/>
  <c r="BU49"/>
  <c r="BV49"/>
  <c r="BW49"/>
  <c r="BX49"/>
  <c r="BY49"/>
  <c r="BZ49"/>
  <c r="CA49"/>
  <c r="BT50"/>
  <c r="BU50"/>
  <c r="BV50"/>
  <c r="BW50"/>
  <c r="BX50"/>
  <c r="BY50"/>
  <c r="BZ50"/>
  <c r="CA50"/>
  <c r="BT51"/>
  <c r="BU51"/>
  <c r="BV51"/>
  <c r="BW51"/>
  <c r="BX51"/>
  <c r="BY51"/>
  <c r="BZ51"/>
  <c r="CA51"/>
  <c r="BT52"/>
  <c r="BU52"/>
  <c r="BV52"/>
  <c r="BW52"/>
  <c r="BX52"/>
  <c r="BY52"/>
  <c r="BZ52"/>
  <c r="CA52"/>
  <c r="BT53"/>
  <c r="BU53"/>
  <c r="BV53"/>
  <c r="BW53"/>
  <c r="BX53"/>
  <c r="BY53"/>
  <c r="BZ53"/>
  <c r="CA53"/>
  <c r="BT54"/>
  <c r="BU54"/>
  <c r="BV54"/>
  <c r="BW54"/>
  <c r="BX54"/>
  <c r="BY54"/>
  <c r="BZ54"/>
  <c r="CA54"/>
  <c r="BT55"/>
  <c r="BU55"/>
  <c r="BV55"/>
  <c r="BW55"/>
  <c r="BX55"/>
  <c r="BY55"/>
  <c r="BZ55"/>
  <c r="CA55"/>
  <c r="BT56"/>
  <c r="BU56"/>
  <c r="BV56"/>
  <c r="BW56"/>
  <c r="BX56"/>
  <c r="BY56"/>
  <c r="BZ56"/>
  <c r="CA56"/>
  <c r="BT57"/>
  <c r="BU57"/>
  <c r="BV57"/>
  <c r="BW57"/>
  <c r="BX57"/>
  <c r="BY57"/>
  <c r="BZ57"/>
  <c r="CA57"/>
  <c r="BT58"/>
  <c r="BU58"/>
  <c r="BV58"/>
  <c r="BW58"/>
  <c r="BX58"/>
  <c r="BY58"/>
  <c r="BZ58"/>
  <c r="CA58"/>
  <c r="BT59"/>
  <c r="BU59"/>
  <c r="BV59"/>
  <c r="BW59"/>
  <c r="BX59"/>
  <c r="BY59"/>
  <c r="BZ59"/>
  <c r="CA59"/>
  <c r="BT60"/>
  <c r="BU60"/>
  <c r="BV60"/>
  <c r="BW60"/>
  <c r="BX60"/>
  <c r="BY60"/>
  <c r="BZ60"/>
  <c r="CA60"/>
  <c r="BT61"/>
  <c r="BU61"/>
  <c r="BV61"/>
  <c r="BW61"/>
  <c r="BX61"/>
  <c r="BY61"/>
  <c r="BZ61"/>
  <c r="CA61"/>
  <c r="BT62"/>
  <c r="BU62"/>
  <c r="BV62"/>
  <c r="BW62"/>
  <c r="BX62"/>
  <c r="BY62"/>
  <c r="BZ62"/>
  <c r="CA62"/>
  <c r="BT63"/>
  <c r="BU63"/>
  <c r="BV63"/>
  <c r="BW63"/>
  <c r="BX63"/>
  <c r="BY63"/>
  <c r="BZ63"/>
  <c r="CA63"/>
  <c r="BT64"/>
  <c r="BU64"/>
  <c r="BV64"/>
  <c r="BW64"/>
  <c r="BX64"/>
  <c r="BY64"/>
  <c r="BZ64"/>
  <c r="CA64"/>
  <c r="BT65"/>
  <c r="BU65"/>
  <c r="BV65"/>
  <c r="BW65"/>
  <c r="BX65"/>
  <c r="BY65"/>
  <c r="BZ65"/>
  <c r="CA65"/>
  <c r="BT66"/>
  <c r="BU66"/>
  <c r="BV66"/>
  <c r="BW66"/>
  <c r="BX66"/>
  <c r="BY66"/>
  <c r="BZ66"/>
  <c r="CA66"/>
  <c r="BT67"/>
  <c r="BU67"/>
  <c r="BV67"/>
  <c r="BW67"/>
  <c r="BX67"/>
  <c r="BY67"/>
  <c r="BZ67"/>
  <c r="CA67"/>
  <c r="BT68"/>
  <c r="BU68"/>
  <c r="BV68"/>
  <c r="BW68"/>
  <c r="BX68"/>
  <c r="BY68"/>
  <c r="BZ68"/>
  <c r="CA68"/>
  <c r="BT69"/>
  <c r="BU69"/>
  <c r="BV69"/>
  <c r="BW69"/>
  <c r="BX69"/>
  <c r="BY69"/>
  <c r="BZ69"/>
  <c r="CA69"/>
  <c r="BT70"/>
  <c r="BU70"/>
  <c r="BV70"/>
  <c r="BW70"/>
  <c r="BX70"/>
  <c r="BY70"/>
  <c r="BZ70"/>
  <c r="CA70"/>
  <c r="BT71"/>
  <c r="BU71"/>
  <c r="BV71"/>
  <c r="BW71"/>
  <c r="BX71"/>
  <c r="BY71"/>
  <c r="BZ71"/>
  <c r="CA71"/>
  <c r="BT72"/>
  <c r="BU72"/>
  <c r="BV72"/>
  <c r="BW72"/>
  <c r="BX72"/>
  <c r="BY72"/>
  <c r="BZ72"/>
  <c r="CA72"/>
  <c r="BT73"/>
  <c r="BU73"/>
  <c r="BV73"/>
  <c r="BW73"/>
  <c r="BX73"/>
  <c r="BY73"/>
  <c r="BZ73"/>
  <c r="CA73"/>
  <c r="BT74"/>
  <c r="BU74"/>
  <c r="BV74"/>
  <c r="BW74"/>
  <c r="BX74"/>
  <c r="BY74"/>
  <c r="BZ74"/>
  <c r="CA74"/>
  <c r="BT75"/>
  <c r="BU75"/>
  <c r="BV75"/>
  <c r="BW75"/>
  <c r="BX75"/>
  <c r="BY75"/>
  <c r="BZ75"/>
  <c r="CA75"/>
  <c r="BT76"/>
  <c r="BU76"/>
  <c r="BV76"/>
  <c r="BW76"/>
  <c r="BX76"/>
  <c r="BY76"/>
  <c r="BZ76"/>
  <c r="CA76"/>
  <c r="BU3"/>
  <c r="BV3"/>
  <c r="BW3"/>
  <c r="BX3"/>
  <c r="BY3"/>
  <c r="BZ3"/>
  <c r="CA3"/>
  <c r="BT3"/>
  <c r="BU2"/>
  <c r="BV2"/>
  <c r="BW2"/>
  <c r="BX2"/>
  <c r="BY2"/>
  <c r="BZ2"/>
  <c r="CA2"/>
  <c r="BT2"/>
  <c r="BK5"/>
  <c r="BL5"/>
  <c r="BM5"/>
  <c r="BN5"/>
  <c r="BO5"/>
  <c r="BP5"/>
  <c r="BQ5"/>
  <c r="BR5"/>
  <c r="BK6"/>
  <c r="BL6"/>
  <c r="BM6"/>
  <c r="BN6"/>
  <c r="BO6"/>
  <c r="BP6"/>
  <c r="BQ6"/>
  <c r="BR6"/>
  <c r="BK7"/>
  <c r="BL7"/>
  <c r="BM7"/>
  <c r="BN7"/>
  <c r="BO7"/>
  <c r="BP7"/>
  <c r="BQ7"/>
  <c r="BR7"/>
  <c r="BK8"/>
  <c r="BL8"/>
  <c r="BM8"/>
  <c r="BN8"/>
  <c r="BO8"/>
  <c r="BP8"/>
  <c r="BQ8"/>
  <c r="BR8"/>
  <c r="BK9"/>
  <c r="BL9"/>
  <c r="BM9"/>
  <c r="BN9"/>
  <c r="BO9"/>
  <c r="BP9"/>
  <c r="BQ9"/>
  <c r="BR9"/>
  <c r="BK10"/>
  <c r="BL10"/>
  <c r="BM10"/>
  <c r="BN10"/>
  <c r="BO10"/>
  <c r="BP10"/>
  <c r="BQ10"/>
  <c r="BR10"/>
  <c r="BK11"/>
  <c r="BL11"/>
  <c r="BM11"/>
  <c r="BN11"/>
  <c r="BO11"/>
  <c r="BP11"/>
  <c r="BQ11"/>
  <c r="BR11"/>
  <c r="BK12"/>
  <c r="BL12"/>
  <c r="BM12"/>
  <c r="BN12"/>
  <c r="BO12"/>
  <c r="BP12"/>
  <c r="BQ12"/>
  <c r="BR12"/>
  <c r="BK13"/>
  <c r="BL13"/>
  <c r="BM13"/>
  <c r="BN13"/>
  <c r="BO13"/>
  <c r="BP13"/>
  <c r="BQ13"/>
  <c r="BR13"/>
  <c r="BK14"/>
  <c r="BL14"/>
  <c r="BM14"/>
  <c r="BN14"/>
  <c r="BO14"/>
  <c r="BP14"/>
  <c r="BQ14"/>
  <c r="BR14"/>
  <c r="BK15"/>
  <c r="BL15"/>
  <c r="BM15"/>
  <c r="BN15"/>
  <c r="BO15"/>
  <c r="BP15"/>
  <c r="BQ15"/>
  <c r="BR15"/>
  <c r="BK16"/>
  <c r="BL16"/>
  <c r="BM16"/>
  <c r="BN16"/>
  <c r="BO16"/>
  <c r="BP16"/>
  <c r="BQ16"/>
  <c r="BR16"/>
  <c r="BK17"/>
  <c r="BL17"/>
  <c r="BM17"/>
  <c r="BN17"/>
  <c r="BO17"/>
  <c r="BP17"/>
  <c r="BQ17"/>
  <c r="BR17"/>
  <c r="BK18"/>
  <c r="BL18"/>
  <c r="BM18"/>
  <c r="BN18"/>
  <c r="BO18"/>
  <c r="BP18"/>
  <c r="BQ18"/>
  <c r="BR18"/>
  <c r="BK19"/>
  <c r="BL19"/>
  <c r="BM19"/>
  <c r="BN19"/>
  <c r="BO19"/>
  <c r="BP19"/>
  <c r="BQ19"/>
  <c r="BR19"/>
  <c r="BK20"/>
  <c r="BL20"/>
  <c r="BM20"/>
  <c r="BN20"/>
  <c r="BO20"/>
  <c r="BP20"/>
  <c r="BQ20"/>
  <c r="BR20"/>
  <c r="BK21"/>
  <c r="BL21"/>
  <c r="BM21"/>
  <c r="BN21"/>
  <c r="BO21"/>
  <c r="BP21"/>
  <c r="BQ21"/>
  <c r="BR21"/>
  <c r="BK22"/>
  <c r="BL22"/>
  <c r="BM22"/>
  <c r="BN22"/>
  <c r="BO22"/>
  <c r="BP22"/>
  <c r="BQ22"/>
  <c r="BR22"/>
  <c r="BK23"/>
  <c r="BL23"/>
  <c r="BM23"/>
  <c r="BN23"/>
  <c r="BO23"/>
  <c r="BP23"/>
  <c r="BQ23"/>
  <c r="BR23"/>
  <c r="BK24"/>
  <c r="BL24"/>
  <c r="BM24"/>
  <c r="BN24"/>
  <c r="BO24"/>
  <c r="BP24"/>
  <c r="BQ24"/>
  <c r="BR24"/>
  <c r="BK25"/>
  <c r="BL25"/>
  <c r="BM25"/>
  <c r="BN25"/>
  <c r="BO25"/>
  <c r="BP25"/>
  <c r="BQ25"/>
  <c r="BR25"/>
  <c r="BK26"/>
  <c r="BL26"/>
  <c r="BM26"/>
  <c r="BN26"/>
  <c r="BO26"/>
  <c r="BP26"/>
  <c r="BQ26"/>
  <c r="BR26"/>
  <c r="BK27"/>
  <c r="BL27"/>
  <c r="BM27"/>
  <c r="BN27"/>
  <c r="BO27"/>
  <c r="BP27"/>
  <c r="BQ27"/>
  <c r="BR27"/>
  <c r="BK28"/>
  <c r="BL28"/>
  <c r="BM28"/>
  <c r="BN28"/>
  <c r="BO28"/>
  <c r="BP28"/>
  <c r="BQ28"/>
  <c r="BR28"/>
  <c r="BK29"/>
  <c r="BL29"/>
  <c r="BM29"/>
  <c r="BN29"/>
  <c r="BO29"/>
  <c r="BP29"/>
  <c r="BQ29"/>
  <c r="BR29"/>
  <c r="BK30"/>
  <c r="BL30"/>
  <c r="BM30"/>
  <c r="BN30"/>
  <c r="BO30"/>
  <c r="BP30"/>
  <c r="BQ30"/>
  <c r="BR30"/>
  <c r="BK31"/>
  <c r="BL31"/>
  <c r="BM31"/>
  <c r="BN31"/>
  <c r="BO31"/>
  <c r="BP31"/>
  <c r="BQ31"/>
  <c r="BR31"/>
  <c r="BK32"/>
  <c r="BL32"/>
  <c r="BM32"/>
  <c r="BN32"/>
  <c r="BO32"/>
  <c r="BP32"/>
  <c r="BQ32"/>
  <c r="BR32"/>
  <c r="BK33"/>
  <c r="BL33"/>
  <c r="BM33"/>
  <c r="BN33"/>
  <c r="BO33"/>
  <c r="BP33"/>
  <c r="BQ33"/>
  <c r="BR33"/>
  <c r="BK34"/>
  <c r="BL34"/>
  <c r="BM34"/>
  <c r="BN34"/>
  <c r="BO34"/>
  <c r="BP34"/>
  <c r="BQ34"/>
  <c r="BR34"/>
  <c r="BK35"/>
  <c r="BL35"/>
  <c r="BM35"/>
  <c r="BN35"/>
  <c r="BO35"/>
  <c r="BP35"/>
  <c r="BQ35"/>
  <c r="BR35"/>
  <c r="BK36"/>
  <c r="BL36"/>
  <c r="BM36"/>
  <c r="BN36"/>
  <c r="BO36"/>
  <c r="BP36"/>
  <c r="BQ36"/>
  <c r="BR36"/>
  <c r="BK37"/>
  <c r="BL37"/>
  <c r="BM37"/>
  <c r="BN37"/>
  <c r="BO37"/>
  <c r="BP37"/>
  <c r="BQ37"/>
  <c r="BR37"/>
  <c r="BK38"/>
  <c r="BL38"/>
  <c r="BM38"/>
  <c r="BN38"/>
  <c r="BO38"/>
  <c r="BP38"/>
  <c r="BQ38"/>
  <c r="BR38"/>
  <c r="BK39"/>
  <c r="BL39"/>
  <c r="BM39"/>
  <c r="BN39"/>
  <c r="BO39"/>
  <c r="BP39"/>
  <c r="BQ39"/>
  <c r="BR39"/>
  <c r="BK40"/>
  <c r="BL40"/>
  <c r="BM40"/>
  <c r="BN40"/>
  <c r="BO40"/>
  <c r="BP40"/>
  <c r="BQ40"/>
  <c r="BR40"/>
  <c r="BK41"/>
  <c r="BL41"/>
  <c r="BM41"/>
  <c r="BN41"/>
  <c r="BO41"/>
  <c r="BP41"/>
  <c r="BQ41"/>
  <c r="BR41"/>
  <c r="BK42"/>
  <c r="BL42"/>
  <c r="BM42"/>
  <c r="BN42"/>
  <c r="BO42"/>
  <c r="BP42"/>
  <c r="BQ42"/>
  <c r="BR42"/>
  <c r="BK43"/>
  <c r="BL43"/>
  <c r="BM43"/>
  <c r="BN43"/>
  <c r="BO43"/>
  <c r="BP43"/>
  <c r="BQ43"/>
  <c r="BR43"/>
  <c r="BK44"/>
  <c r="BL44"/>
  <c r="BM44"/>
  <c r="BN44"/>
  <c r="BO44"/>
  <c r="BP44"/>
  <c r="BQ44"/>
  <c r="BR44"/>
  <c r="BK45"/>
  <c r="BL45"/>
  <c r="BM45"/>
  <c r="BN45"/>
  <c r="BO45"/>
  <c r="BP45"/>
  <c r="BQ45"/>
  <c r="BR45"/>
  <c r="BK46"/>
  <c r="BL46"/>
  <c r="BM46"/>
  <c r="BN46"/>
  <c r="BO46"/>
  <c r="BP46"/>
  <c r="BQ46"/>
  <c r="BR46"/>
  <c r="BK47"/>
  <c r="BL47"/>
  <c r="BM47"/>
  <c r="BN47"/>
  <c r="BO47"/>
  <c r="BP47"/>
  <c r="BQ47"/>
  <c r="BR47"/>
  <c r="BK48"/>
  <c r="BL48"/>
  <c r="BM48"/>
  <c r="BN48"/>
  <c r="BO48"/>
  <c r="BP48"/>
  <c r="BQ48"/>
  <c r="BR48"/>
  <c r="BK49"/>
  <c r="BL49"/>
  <c r="BM49"/>
  <c r="BN49"/>
  <c r="BO49"/>
  <c r="BP49"/>
  <c r="BQ49"/>
  <c r="BR49"/>
  <c r="BK50"/>
  <c r="BL50"/>
  <c r="BM50"/>
  <c r="BN50"/>
  <c r="BO50"/>
  <c r="BP50"/>
  <c r="BQ50"/>
  <c r="BR50"/>
  <c r="BK51"/>
  <c r="BL51"/>
  <c r="BM51"/>
  <c r="BN51"/>
  <c r="BO51"/>
  <c r="BP51"/>
  <c r="BQ51"/>
  <c r="BR51"/>
  <c r="BK52"/>
  <c r="BL52"/>
  <c r="BM52"/>
  <c r="BN52"/>
  <c r="BO52"/>
  <c r="BP52"/>
  <c r="BQ52"/>
  <c r="BR52"/>
  <c r="BK53"/>
  <c r="BL53"/>
  <c r="BM53"/>
  <c r="BN53"/>
  <c r="BO53"/>
  <c r="BP53"/>
  <c r="BQ53"/>
  <c r="BR53"/>
  <c r="BK54"/>
  <c r="BL54"/>
  <c r="BM54"/>
  <c r="BN54"/>
  <c r="BO54"/>
  <c r="BP54"/>
  <c r="BQ54"/>
  <c r="BR54"/>
  <c r="BK55"/>
  <c r="BL55"/>
  <c r="BM55"/>
  <c r="BN55"/>
  <c r="BO55"/>
  <c r="BP55"/>
  <c r="BQ55"/>
  <c r="BR55"/>
  <c r="BK56"/>
  <c r="BL56"/>
  <c r="BM56"/>
  <c r="BN56"/>
  <c r="BO56"/>
  <c r="BP56"/>
  <c r="BQ56"/>
  <c r="BR56"/>
  <c r="BK57"/>
  <c r="BL57"/>
  <c r="BM57"/>
  <c r="BN57"/>
  <c r="BO57"/>
  <c r="BP57"/>
  <c r="BQ57"/>
  <c r="BR57"/>
  <c r="BK58"/>
  <c r="BL58"/>
  <c r="BM58"/>
  <c r="BN58"/>
  <c r="BO58"/>
  <c r="BP58"/>
  <c r="BQ58"/>
  <c r="BR58"/>
  <c r="BK59"/>
  <c r="BL59"/>
  <c r="BM59"/>
  <c r="BN59"/>
  <c r="BO59"/>
  <c r="BP59"/>
  <c r="BQ59"/>
  <c r="BR59"/>
  <c r="BK60"/>
  <c r="BL60"/>
  <c r="BM60"/>
  <c r="BN60"/>
  <c r="BO60"/>
  <c r="BP60"/>
  <c r="BQ60"/>
  <c r="BR60"/>
  <c r="BK61"/>
  <c r="BL61"/>
  <c r="BM61"/>
  <c r="BN61"/>
  <c r="BO61"/>
  <c r="BP61"/>
  <c r="BQ61"/>
  <c r="BR61"/>
  <c r="BK62"/>
  <c r="BL62"/>
  <c r="BM62"/>
  <c r="BN62"/>
  <c r="BO62"/>
  <c r="BP62"/>
  <c r="BQ62"/>
  <c r="BR62"/>
  <c r="BK63"/>
  <c r="BL63"/>
  <c r="BM63"/>
  <c r="BN63"/>
  <c r="BO63"/>
  <c r="BP63"/>
  <c r="BQ63"/>
  <c r="BR63"/>
  <c r="BK64"/>
  <c r="BL64"/>
  <c r="BM64"/>
  <c r="BN64"/>
  <c r="BO64"/>
  <c r="BP64"/>
  <c r="BQ64"/>
  <c r="BR64"/>
  <c r="BK65"/>
  <c r="BL65"/>
  <c r="BM65"/>
  <c r="BN65"/>
  <c r="BO65"/>
  <c r="BP65"/>
  <c r="BQ65"/>
  <c r="BR65"/>
  <c r="BK66"/>
  <c r="BL66"/>
  <c r="BM66"/>
  <c r="BN66"/>
  <c r="BO66"/>
  <c r="BP66"/>
  <c r="BQ66"/>
  <c r="BR66"/>
  <c r="BK67"/>
  <c r="BL67"/>
  <c r="BM67"/>
  <c r="BN67"/>
  <c r="BO67"/>
  <c r="BP67"/>
  <c r="BQ67"/>
  <c r="BR67"/>
  <c r="BK68"/>
  <c r="BL68"/>
  <c r="BM68"/>
  <c r="BN68"/>
  <c r="BO68"/>
  <c r="BP68"/>
  <c r="BQ68"/>
  <c r="BR68"/>
  <c r="BK69"/>
  <c r="BL69"/>
  <c r="BM69"/>
  <c r="BN69"/>
  <c r="BO69"/>
  <c r="BP69"/>
  <c r="BQ69"/>
  <c r="BR69"/>
  <c r="BK70"/>
  <c r="BL70"/>
  <c r="BM70"/>
  <c r="BN70"/>
  <c r="BO70"/>
  <c r="BP70"/>
  <c r="BQ70"/>
  <c r="BR70"/>
  <c r="BK71"/>
  <c r="BL71"/>
  <c r="BM71"/>
  <c r="BN71"/>
  <c r="BO71"/>
  <c r="BP71"/>
  <c r="BQ71"/>
  <c r="BR71"/>
  <c r="BK72"/>
  <c r="BL72"/>
  <c r="BM72"/>
  <c r="BN72"/>
  <c r="BO72"/>
  <c r="BP72"/>
  <c r="BQ72"/>
  <c r="BR72"/>
  <c r="BK73"/>
  <c r="BL73"/>
  <c r="BM73"/>
  <c r="BN73"/>
  <c r="BO73"/>
  <c r="BP73"/>
  <c r="BQ73"/>
  <c r="BR73"/>
  <c r="BK74"/>
  <c r="BL74"/>
  <c r="BM74"/>
  <c r="BN74"/>
  <c r="BO74"/>
  <c r="BP74"/>
  <c r="BQ74"/>
  <c r="BR74"/>
  <c r="BK75"/>
  <c r="BL75"/>
  <c r="BM75"/>
  <c r="BN75"/>
  <c r="BO75"/>
  <c r="BP75"/>
  <c r="BQ75"/>
  <c r="BR75"/>
  <c r="BK76"/>
  <c r="BL76"/>
  <c r="BM76"/>
  <c r="BN76"/>
  <c r="BO76"/>
  <c r="BP76"/>
  <c r="BQ76"/>
  <c r="BR76"/>
  <c r="BL3"/>
  <c r="BM3"/>
  <c r="BN3"/>
  <c r="BO3"/>
  <c r="BP3"/>
  <c r="BQ3"/>
  <c r="BR3"/>
  <c r="BK3"/>
  <c r="BL2"/>
  <c r="BM2"/>
  <c r="BN2"/>
  <c r="BO2"/>
  <c r="BP2"/>
  <c r="BQ2"/>
  <c r="BR2"/>
  <c r="BK2"/>
  <c r="BB5"/>
  <c r="BC5"/>
  <c r="BD5"/>
  <c r="BE5"/>
  <c r="BF5"/>
  <c r="BG5"/>
  <c r="BH5"/>
  <c r="BI5"/>
  <c r="BB6"/>
  <c r="BC6"/>
  <c r="BD6"/>
  <c r="BE6"/>
  <c r="BF6"/>
  <c r="BG6"/>
  <c r="BH6"/>
  <c r="BI6"/>
  <c r="BB7"/>
  <c r="BC7"/>
  <c r="BD7"/>
  <c r="BE7"/>
  <c r="BF7"/>
  <c r="BG7"/>
  <c r="BH7"/>
  <c r="BI7"/>
  <c r="BB8"/>
  <c r="BC8"/>
  <c r="BD8"/>
  <c r="BE8"/>
  <c r="BF8"/>
  <c r="BG8"/>
  <c r="BH8"/>
  <c r="BI8"/>
  <c r="BB9"/>
  <c r="BC9"/>
  <c r="BD9"/>
  <c r="BE9"/>
  <c r="BF9"/>
  <c r="BG9"/>
  <c r="BH9"/>
  <c r="BI9"/>
  <c r="BB10"/>
  <c r="BC10"/>
  <c r="BD10"/>
  <c r="BE10"/>
  <c r="BF10"/>
  <c r="BG10"/>
  <c r="BH10"/>
  <c r="BI10"/>
  <c r="BB11"/>
  <c r="BC11"/>
  <c r="BD11"/>
  <c r="BE11"/>
  <c r="BF11"/>
  <c r="BG11"/>
  <c r="BH11"/>
  <c r="BI11"/>
  <c r="BB12"/>
  <c r="BC12"/>
  <c r="BD12"/>
  <c r="BE12"/>
  <c r="BF12"/>
  <c r="BG12"/>
  <c r="BH12"/>
  <c r="BI12"/>
  <c r="BB13"/>
  <c r="BC13"/>
  <c r="BD13"/>
  <c r="BE13"/>
  <c r="BF13"/>
  <c r="BG13"/>
  <c r="BH13"/>
  <c r="BI13"/>
  <c r="BB14"/>
  <c r="BC14"/>
  <c r="BD14"/>
  <c r="BE14"/>
  <c r="BF14"/>
  <c r="BG14"/>
  <c r="BH14"/>
  <c r="BI14"/>
  <c r="BB15"/>
  <c r="BC15"/>
  <c r="BD15"/>
  <c r="BE15"/>
  <c r="BF15"/>
  <c r="BG15"/>
  <c r="BH15"/>
  <c r="BI15"/>
  <c r="BB16"/>
  <c r="BC16"/>
  <c r="BD16"/>
  <c r="BE16"/>
  <c r="BF16"/>
  <c r="BG16"/>
  <c r="BH16"/>
  <c r="BI16"/>
  <c r="BB17"/>
  <c r="BC17"/>
  <c r="BD17"/>
  <c r="BE17"/>
  <c r="BF17"/>
  <c r="BG17"/>
  <c r="BH17"/>
  <c r="BI17"/>
  <c r="BB18"/>
  <c r="BC18"/>
  <c r="BD18"/>
  <c r="BE18"/>
  <c r="BF18"/>
  <c r="BG18"/>
  <c r="BH18"/>
  <c r="BI18"/>
  <c r="BB19"/>
  <c r="BC19"/>
  <c r="BD19"/>
  <c r="BE19"/>
  <c r="BF19"/>
  <c r="BG19"/>
  <c r="BH19"/>
  <c r="BI19"/>
  <c r="BB20"/>
  <c r="BC20"/>
  <c r="BD20"/>
  <c r="BE20"/>
  <c r="BF20"/>
  <c r="BG20"/>
  <c r="BH20"/>
  <c r="BI20"/>
  <c r="BB21"/>
  <c r="BC21"/>
  <c r="BD21"/>
  <c r="BE21"/>
  <c r="BF21"/>
  <c r="BG21"/>
  <c r="BH21"/>
  <c r="BI21"/>
  <c r="BB22"/>
  <c r="BC22"/>
  <c r="BD22"/>
  <c r="BE22"/>
  <c r="BF22"/>
  <c r="BG22"/>
  <c r="BH22"/>
  <c r="BI22"/>
  <c r="BB23"/>
  <c r="BC23"/>
  <c r="BD23"/>
  <c r="BE23"/>
  <c r="BF23"/>
  <c r="BG23"/>
  <c r="BH23"/>
  <c r="BI23"/>
  <c r="BB24"/>
  <c r="BC24"/>
  <c r="BD24"/>
  <c r="BE24"/>
  <c r="BF24"/>
  <c r="BG24"/>
  <c r="BH24"/>
  <c r="BI24"/>
  <c r="BB25"/>
  <c r="BC25"/>
  <c r="BD25"/>
  <c r="BE25"/>
  <c r="BF25"/>
  <c r="BG25"/>
  <c r="BH25"/>
  <c r="BI25"/>
  <c r="BB26"/>
  <c r="BC26"/>
  <c r="BD26"/>
  <c r="BE26"/>
  <c r="BF26"/>
  <c r="BG26"/>
  <c r="BH26"/>
  <c r="BI26"/>
  <c r="BB27"/>
  <c r="BC27"/>
  <c r="BD27"/>
  <c r="BE27"/>
  <c r="BF27"/>
  <c r="BG27"/>
  <c r="BH27"/>
  <c r="BI27"/>
  <c r="BB28"/>
  <c r="BC28"/>
  <c r="BD28"/>
  <c r="BE28"/>
  <c r="BF28"/>
  <c r="BG28"/>
  <c r="BH28"/>
  <c r="BI28"/>
  <c r="BB29"/>
  <c r="BC29"/>
  <c r="BD29"/>
  <c r="BE29"/>
  <c r="BF29"/>
  <c r="BG29"/>
  <c r="BH29"/>
  <c r="BI29"/>
  <c r="BB30"/>
  <c r="BC30"/>
  <c r="BD30"/>
  <c r="BE30"/>
  <c r="BF30"/>
  <c r="BG30"/>
  <c r="BH30"/>
  <c r="BI30"/>
  <c r="BB31"/>
  <c r="BC31"/>
  <c r="BD31"/>
  <c r="BE31"/>
  <c r="BF31"/>
  <c r="BG31"/>
  <c r="BH31"/>
  <c r="BI31"/>
  <c r="BB32"/>
  <c r="BC32"/>
  <c r="BD32"/>
  <c r="BE32"/>
  <c r="BF32"/>
  <c r="BG32"/>
  <c r="BH32"/>
  <c r="BI32"/>
  <c r="BB33"/>
  <c r="BC33"/>
  <c r="BD33"/>
  <c r="BE33"/>
  <c r="BF33"/>
  <c r="BG33"/>
  <c r="BH33"/>
  <c r="BI33"/>
  <c r="BB34"/>
  <c r="BC34"/>
  <c r="BD34"/>
  <c r="BE34"/>
  <c r="BF34"/>
  <c r="BG34"/>
  <c r="BH34"/>
  <c r="BI34"/>
  <c r="BB35"/>
  <c r="BC35"/>
  <c r="BD35"/>
  <c r="BE35"/>
  <c r="BF35"/>
  <c r="BG35"/>
  <c r="BH35"/>
  <c r="BI35"/>
  <c r="BB36"/>
  <c r="BC36"/>
  <c r="BD36"/>
  <c r="BE36"/>
  <c r="BF36"/>
  <c r="BG36"/>
  <c r="BH36"/>
  <c r="BI36"/>
  <c r="BB37"/>
  <c r="BC37"/>
  <c r="BD37"/>
  <c r="BE37"/>
  <c r="BF37"/>
  <c r="BG37"/>
  <c r="BH37"/>
  <c r="BI37"/>
  <c r="BB38"/>
  <c r="BC38"/>
  <c r="BD38"/>
  <c r="BE38"/>
  <c r="BF38"/>
  <c r="BG38"/>
  <c r="BH38"/>
  <c r="BI38"/>
  <c r="BB39"/>
  <c r="BC39"/>
  <c r="BD39"/>
  <c r="BE39"/>
  <c r="BF39"/>
  <c r="BG39"/>
  <c r="BH39"/>
  <c r="BI39"/>
  <c r="BB40"/>
  <c r="BC40"/>
  <c r="BD40"/>
  <c r="BE40"/>
  <c r="BF40"/>
  <c r="BG40"/>
  <c r="BH40"/>
  <c r="BI40"/>
  <c r="BB41"/>
  <c r="BC41"/>
  <c r="BD41"/>
  <c r="BE41"/>
  <c r="BF41"/>
  <c r="BG41"/>
  <c r="BH41"/>
  <c r="BI41"/>
  <c r="BB42"/>
  <c r="BC42"/>
  <c r="BD42"/>
  <c r="BE42"/>
  <c r="BF42"/>
  <c r="BG42"/>
  <c r="BH42"/>
  <c r="BI42"/>
  <c r="BB43"/>
  <c r="BC43"/>
  <c r="BD43"/>
  <c r="BE43"/>
  <c r="BF43"/>
  <c r="BG43"/>
  <c r="BH43"/>
  <c r="BI43"/>
  <c r="BB44"/>
  <c r="BC44"/>
  <c r="BD44"/>
  <c r="BE44"/>
  <c r="BF44"/>
  <c r="BG44"/>
  <c r="BH44"/>
  <c r="BI44"/>
  <c r="BB45"/>
  <c r="BC45"/>
  <c r="BD45"/>
  <c r="BE45"/>
  <c r="BF45"/>
  <c r="BG45"/>
  <c r="BH45"/>
  <c r="BI45"/>
  <c r="BB46"/>
  <c r="BC46"/>
  <c r="BD46"/>
  <c r="BE46"/>
  <c r="BF46"/>
  <c r="BG46"/>
  <c r="BH46"/>
  <c r="BI46"/>
  <c r="BB47"/>
  <c r="BC47"/>
  <c r="BD47"/>
  <c r="BE47"/>
  <c r="BF47"/>
  <c r="BG47"/>
  <c r="BH47"/>
  <c r="BI47"/>
  <c r="BB48"/>
  <c r="BC48"/>
  <c r="BD48"/>
  <c r="BE48"/>
  <c r="BF48"/>
  <c r="BG48"/>
  <c r="BH48"/>
  <c r="BI48"/>
  <c r="BB49"/>
  <c r="BC49"/>
  <c r="BD49"/>
  <c r="BE49"/>
  <c r="BF49"/>
  <c r="BG49"/>
  <c r="BH49"/>
  <c r="BI49"/>
  <c r="BB50"/>
  <c r="BC50"/>
  <c r="BD50"/>
  <c r="BE50"/>
  <c r="BF50"/>
  <c r="BG50"/>
  <c r="BH50"/>
  <c r="BI50"/>
  <c r="BB51"/>
  <c r="BC51"/>
  <c r="BD51"/>
  <c r="BE51"/>
  <c r="BF51"/>
  <c r="BG51"/>
  <c r="BH51"/>
  <c r="BI51"/>
  <c r="BB52"/>
  <c r="BC52"/>
  <c r="BD52"/>
  <c r="BE52"/>
  <c r="BF52"/>
  <c r="BG52"/>
  <c r="BH52"/>
  <c r="BI52"/>
  <c r="BB53"/>
  <c r="BC53"/>
  <c r="BD53"/>
  <c r="BE53"/>
  <c r="BF53"/>
  <c r="BG53"/>
  <c r="BH53"/>
  <c r="BI53"/>
  <c r="BB54"/>
  <c r="BC54"/>
  <c r="BD54"/>
  <c r="BE54"/>
  <c r="BF54"/>
  <c r="BG54"/>
  <c r="BH54"/>
  <c r="BI54"/>
  <c r="BB55"/>
  <c r="BC55"/>
  <c r="BD55"/>
  <c r="BE55"/>
  <c r="BF55"/>
  <c r="BG55"/>
  <c r="BH55"/>
  <c r="BI55"/>
  <c r="BB56"/>
  <c r="BC56"/>
  <c r="BD56"/>
  <c r="BE56"/>
  <c r="BF56"/>
  <c r="BG56"/>
  <c r="BH56"/>
  <c r="BI56"/>
  <c r="BB57"/>
  <c r="BC57"/>
  <c r="BD57"/>
  <c r="BE57"/>
  <c r="BF57"/>
  <c r="BG57"/>
  <c r="BH57"/>
  <c r="BI57"/>
  <c r="BB58"/>
  <c r="BC58"/>
  <c r="BD58"/>
  <c r="BE58"/>
  <c r="BF58"/>
  <c r="BG58"/>
  <c r="BH58"/>
  <c r="BI58"/>
  <c r="BB59"/>
  <c r="BC59"/>
  <c r="BD59"/>
  <c r="BE59"/>
  <c r="BF59"/>
  <c r="BG59"/>
  <c r="BH59"/>
  <c r="BI59"/>
  <c r="BB60"/>
  <c r="BC60"/>
  <c r="BD60"/>
  <c r="BE60"/>
  <c r="BF60"/>
  <c r="BG60"/>
  <c r="BH60"/>
  <c r="BI60"/>
  <c r="BB61"/>
  <c r="BC61"/>
  <c r="BD61"/>
  <c r="BE61"/>
  <c r="BF61"/>
  <c r="BG61"/>
  <c r="BH61"/>
  <c r="BI61"/>
  <c r="BB62"/>
  <c r="BC62"/>
  <c r="BD62"/>
  <c r="BE62"/>
  <c r="BF62"/>
  <c r="BG62"/>
  <c r="BH62"/>
  <c r="BI62"/>
  <c r="BB63"/>
  <c r="BC63"/>
  <c r="BD63"/>
  <c r="BE63"/>
  <c r="BF63"/>
  <c r="BG63"/>
  <c r="BH63"/>
  <c r="BI63"/>
  <c r="BB64"/>
  <c r="BC64"/>
  <c r="BD64"/>
  <c r="BE64"/>
  <c r="BF64"/>
  <c r="BG64"/>
  <c r="BH64"/>
  <c r="BI64"/>
  <c r="BB65"/>
  <c r="BC65"/>
  <c r="BD65"/>
  <c r="BE65"/>
  <c r="BF65"/>
  <c r="BG65"/>
  <c r="BH65"/>
  <c r="BI65"/>
  <c r="BB66"/>
  <c r="BC66"/>
  <c r="BD66"/>
  <c r="BE66"/>
  <c r="BF66"/>
  <c r="BG66"/>
  <c r="BH66"/>
  <c r="BI66"/>
  <c r="BB67"/>
  <c r="BC67"/>
  <c r="BD67"/>
  <c r="BE67"/>
  <c r="BF67"/>
  <c r="BG67"/>
  <c r="BH67"/>
  <c r="BI67"/>
  <c r="BB68"/>
  <c r="BC68"/>
  <c r="BD68"/>
  <c r="BE68"/>
  <c r="BF68"/>
  <c r="BG68"/>
  <c r="BH68"/>
  <c r="BI68"/>
  <c r="BB69"/>
  <c r="BC69"/>
  <c r="BD69"/>
  <c r="BE69"/>
  <c r="BF69"/>
  <c r="BG69"/>
  <c r="BH69"/>
  <c r="BI69"/>
  <c r="BB70"/>
  <c r="BC70"/>
  <c r="BD70"/>
  <c r="BE70"/>
  <c r="BF70"/>
  <c r="BG70"/>
  <c r="BH70"/>
  <c r="BI70"/>
  <c r="BB71"/>
  <c r="BC71"/>
  <c r="BD71"/>
  <c r="BE71"/>
  <c r="BF71"/>
  <c r="BG71"/>
  <c r="BH71"/>
  <c r="BI71"/>
  <c r="BB72"/>
  <c r="BC72"/>
  <c r="BD72"/>
  <c r="BE72"/>
  <c r="BF72"/>
  <c r="BG72"/>
  <c r="BH72"/>
  <c r="BI72"/>
  <c r="BB73"/>
  <c r="BC73"/>
  <c r="BD73"/>
  <c r="BE73"/>
  <c r="BF73"/>
  <c r="BG73"/>
  <c r="BH73"/>
  <c r="BI73"/>
  <c r="BB74"/>
  <c r="BC74"/>
  <c r="BD74"/>
  <c r="BE74"/>
  <c r="BF74"/>
  <c r="BG74"/>
  <c r="BH74"/>
  <c r="BI74"/>
  <c r="BB75"/>
  <c r="BC75"/>
  <c r="BD75"/>
  <c r="BE75"/>
  <c r="BF75"/>
  <c r="BG75"/>
  <c r="BH75"/>
  <c r="BI75"/>
  <c r="BB76"/>
  <c r="BC76"/>
  <c r="BD76"/>
  <c r="BE76"/>
  <c r="BF76"/>
  <c r="BG76"/>
  <c r="BH76"/>
  <c r="BI76"/>
  <c r="BC3"/>
  <c r="BD3"/>
  <c r="BE3"/>
  <c r="BF3"/>
  <c r="BG3"/>
  <c r="BH3"/>
  <c r="BI3"/>
  <c r="BB3"/>
  <c r="BC2"/>
  <c r="BD2"/>
  <c r="BE2"/>
  <c r="BF2"/>
  <c r="BG2"/>
  <c r="BH2"/>
  <c r="BI2"/>
  <c r="BB2"/>
  <c r="AS2"/>
  <c r="AS5"/>
  <c r="AT5"/>
  <c r="AU5"/>
  <c r="AV5"/>
  <c r="AW5"/>
  <c r="AX5"/>
  <c r="AY5"/>
  <c r="AZ5"/>
  <c r="AS6"/>
  <c r="AT6"/>
  <c r="AU6"/>
  <c r="AV6"/>
  <c r="AW6"/>
  <c r="AX6"/>
  <c r="AY6"/>
  <c r="AZ6"/>
  <c r="AS7"/>
  <c r="AT7"/>
  <c r="AU7"/>
  <c r="AV7"/>
  <c r="AW7"/>
  <c r="AX7"/>
  <c r="AY7"/>
  <c r="AZ7"/>
  <c r="AS8"/>
  <c r="AT8"/>
  <c r="AU8"/>
  <c r="AV8"/>
  <c r="AW8"/>
  <c r="AX8"/>
  <c r="AY8"/>
  <c r="AZ8"/>
  <c r="AS9"/>
  <c r="AT9"/>
  <c r="AU9"/>
  <c r="AV9"/>
  <c r="AW9"/>
  <c r="AX9"/>
  <c r="AY9"/>
  <c r="AZ9"/>
  <c r="AS10"/>
  <c r="AT10"/>
  <c r="AU10"/>
  <c r="AV10"/>
  <c r="AW10"/>
  <c r="AX10"/>
  <c r="AY10"/>
  <c r="AZ10"/>
  <c r="AS11"/>
  <c r="AT11"/>
  <c r="AU11"/>
  <c r="AV11"/>
  <c r="AW11"/>
  <c r="AX11"/>
  <c r="AY11"/>
  <c r="AZ11"/>
  <c r="AS12"/>
  <c r="AT12"/>
  <c r="AU12"/>
  <c r="AV12"/>
  <c r="AW12"/>
  <c r="AX12"/>
  <c r="AY12"/>
  <c r="AZ12"/>
  <c r="AS13"/>
  <c r="AT13"/>
  <c r="AU13"/>
  <c r="AV13"/>
  <c r="AW13"/>
  <c r="AX13"/>
  <c r="AY13"/>
  <c r="AZ13"/>
  <c r="AS14"/>
  <c r="AT14"/>
  <c r="AU14"/>
  <c r="AV14"/>
  <c r="AW14"/>
  <c r="AX14"/>
  <c r="AY14"/>
  <c r="AZ14"/>
  <c r="AS15"/>
  <c r="AT15"/>
  <c r="AU15"/>
  <c r="AV15"/>
  <c r="AW15"/>
  <c r="AX15"/>
  <c r="AY15"/>
  <c r="AZ15"/>
  <c r="AS16"/>
  <c r="AT16"/>
  <c r="AU16"/>
  <c r="AV16"/>
  <c r="AW16"/>
  <c r="AX16"/>
  <c r="AY16"/>
  <c r="AZ16"/>
  <c r="AS17"/>
  <c r="AT17"/>
  <c r="AU17"/>
  <c r="AV17"/>
  <c r="AW17"/>
  <c r="AX17"/>
  <c r="AY17"/>
  <c r="AZ17"/>
  <c r="AS18"/>
  <c r="AT18"/>
  <c r="AU18"/>
  <c r="AV18"/>
  <c r="AW18"/>
  <c r="AX18"/>
  <c r="AY18"/>
  <c r="AZ18"/>
  <c r="AS19"/>
  <c r="AT19"/>
  <c r="AU19"/>
  <c r="AV19"/>
  <c r="AW19"/>
  <c r="AX19"/>
  <c r="AY19"/>
  <c r="AZ19"/>
  <c r="AS20"/>
  <c r="AT20"/>
  <c r="AU20"/>
  <c r="AV20"/>
  <c r="AW20"/>
  <c r="AX20"/>
  <c r="AY20"/>
  <c r="AZ20"/>
  <c r="AS21"/>
  <c r="AT21"/>
  <c r="AU21"/>
  <c r="AV21"/>
  <c r="AW21"/>
  <c r="AX21"/>
  <c r="AY21"/>
  <c r="AZ21"/>
  <c r="AS22"/>
  <c r="AT22"/>
  <c r="AU22"/>
  <c r="AV22"/>
  <c r="AW22"/>
  <c r="AX22"/>
  <c r="AY22"/>
  <c r="AZ22"/>
  <c r="AS23"/>
  <c r="AT23"/>
  <c r="AU23"/>
  <c r="AV23"/>
  <c r="AW23"/>
  <c r="AX23"/>
  <c r="AY23"/>
  <c r="AZ23"/>
  <c r="AS24"/>
  <c r="AT24"/>
  <c r="AU24"/>
  <c r="AV24"/>
  <c r="AW24"/>
  <c r="AX24"/>
  <c r="AY24"/>
  <c r="AZ24"/>
  <c r="AS25"/>
  <c r="AT25"/>
  <c r="AU25"/>
  <c r="AV25"/>
  <c r="AW25"/>
  <c r="AX25"/>
  <c r="AY25"/>
  <c r="AZ25"/>
  <c r="AS26"/>
  <c r="AT26"/>
  <c r="AU26"/>
  <c r="AV26"/>
  <c r="AW26"/>
  <c r="AX26"/>
  <c r="AY26"/>
  <c r="AZ26"/>
  <c r="AS27"/>
  <c r="AT27"/>
  <c r="AU27"/>
  <c r="AV27"/>
  <c r="AW27"/>
  <c r="AX27"/>
  <c r="AY27"/>
  <c r="AZ27"/>
  <c r="AS28"/>
  <c r="AT28"/>
  <c r="AU28"/>
  <c r="AV28"/>
  <c r="AW28"/>
  <c r="AX28"/>
  <c r="AY28"/>
  <c r="AZ28"/>
  <c r="AS29"/>
  <c r="AT29"/>
  <c r="AU29"/>
  <c r="AV29"/>
  <c r="AW29"/>
  <c r="AX29"/>
  <c r="AY29"/>
  <c r="AZ29"/>
  <c r="AS30"/>
  <c r="AT30"/>
  <c r="AU30"/>
  <c r="AV30"/>
  <c r="AW30"/>
  <c r="AX30"/>
  <c r="AY30"/>
  <c r="AZ30"/>
  <c r="AS31"/>
  <c r="AT31"/>
  <c r="AU31"/>
  <c r="AV31"/>
  <c r="AW31"/>
  <c r="AX31"/>
  <c r="AY31"/>
  <c r="AZ31"/>
  <c r="AS32"/>
  <c r="AT32"/>
  <c r="AU32"/>
  <c r="AV32"/>
  <c r="AW32"/>
  <c r="AX32"/>
  <c r="AY32"/>
  <c r="AZ32"/>
  <c r="AS33"/>
  <c r="AT33"/>
  <c r="AU33"/>
  <c r="AV33"/>
  <c r="AW33"/>
  <c r="AX33"/>
  <c r="AY33"/>
  <c r="AZ33"/>
  <c r="AS34"/>
  <c r="AT34"/>
  <c r="AU34"/>
  <c r="AV34"/>
  <c r="AW34"/>
  <c r="AX34"/>
  <c r="AY34"/>
  <c r="AZ34"/>
  <c r="AS35"/>
  <c r="AT35"/>
  <c r="AU35"/>
  <c r="AV35"/>
  <c r="AW35"/>
  <c r="AX35"/>
  <c r="AY35"/>
  <c r="AZ35"/>
  <c r="AS36"/>
  <c r="AT36"/>
  <c r="AU36"/>
  <c r="AV36"/>
  <c r="AW36"/>
  <c r="AX36"/>
  <c r="AY36"/>
  <c r="AZ36"/>
  <c r="AS37"/>
  <c r="AT37"/>
  <c r="AU37"/>
  <c r="AV37"/>
  <c r="AW37"/>
  <c r="AX37"/>
  <c r="AY37"/>
  <c r="AZ37"/>
  <c r="AS38"/>
  <c r="AT38"/>
  <c r="AU38"/>
  <c r="AV38"/>
  <c r="AW38"/>
  <c r="AX38"/>
  <c r="AY38"/>
  <c r="AZ38"/>
  <c r="AS39"/>
  <c r="AT39"/>
  <c r="AU39"/>
  <c r="AV39"/>
  <c r="AW39"/>
  <c r="AX39"/>
  <c r="AY39"/>
  <c r="AZ39"/>
  <c r="AS40"/>
  <c r="AT40"/>
  <c r="AU40"/>
  <c r="AV40"/>
  <c r="AW40"/>
  <c r="AX40"/>
  <c r="AY40"/>
  <c r="AZ40"/>
  <c r="AS41"/>
  <c r="AT41"/>
  <c r="AU41"/>
  <c r="AV41"/>
  <c r="AW41"/>
  <c r="AX41"/>
  <c r="AY41"/>
  <c r="AZ41"/>
  <c r="AS42"/>
  <c r="AT42"/>
  <c r="AU42"/>
  <c r="AV42"/>
  <c r="AW42"/>
  <c r="AX42"/>
  <c r="AY42"/>
  <c r="AZ42"/>
  <c r="AS43"/>
  <c r="AT43"/>
  <c r="AU43"/>
  <c r="AV43"/>
  <c r="AW43"/>
  <c r="AX43"/>
  <c r="AY43"/>
  <c r="AZ43"/>
  <c r="AS44"/>
  <c r="AT44"/>
  <c r="AU44"/>
  <c r="AV44"/>
  <c r="AW44"/>
  <c r="AX44"/>
  <c r="AY44"/>
  <c r="AZ44"/>
  <c r="AS45"/>
  <c r="AT45"/>
  <c r="AU45"/>
  <c r="AV45"/>
  <c r="AW45"/>
  <c r="AX45"/>
  <c r="AY45"/>
  <c r="AZ45"/>
  <c r="AS46"/>
  <c r="AT46"/>
  <c r="AU46"/>
  <c r="AV46"/>
  <c r="AW46"/>
  <c r="AX46"/>
  <c r="AY46"/>
  <c r="AZ46"/>
  <c r="AS47"/>
  <c r="AT47"/>
  <c r="AU47"/>
  <c r="AV47"/>
  <c r="AW47"/>
  <c r="AX47"/>
  <c r="AY47"/>
  <c r="AZ47"/>
  <c r="AS48"/>
  <c r="AT48"/>
  <c r="AU48"/>
  <c r="AV48"/>
  <c r="AW48"/>
  <c r="AX48"/>
  <c r="AY48"/>
  <c r="AZ48"/>
  <c r="AS49"/>
  <c r="AT49"/>
  <c r="AU49"/>
  <c r="AV49"/>
  <c r="AW49"/>
  <c r="AX49"/>
  <c r="AY49"/>
  <c r="AZ49"/>
  <c r="AS50"/>
  <c r="AT50"/>
  <c r="AU50"/>
  <c r="AV50"/>
  <c r="AW50"/>
  <c r="AX50"/>
  <c r="AY50"/>
  <c r="AZ50"/>
  <c r="AS51"/>
  <c r="AT51"/>
  <c r="AU51"/>
  <c r="AV51"/>
  <c r="AW51"/>
  <c r="AX51"/>
  <c r="AY51"/>
  <c r="AZ51"/>
  <c r="AS52"/>
  <c r="AT52"/>
  <c r="AU52"/>
  <c r="AV52"/>
  <c r="AW52"/>
  <c r="AX52"/>
  <c r="AY52"/>
  <c r="AZ52"/>
  <c r="AS53"/>
  <c r="AT53"/>
  <c r="AU53"/>
  <c r="AV53"/>
  <c r="AW53"/>
  <c r="AX53"/>
  <c r="AY53"/>
  <c r="AZ53"/>
  <c r="AS54"/>
  <c r="AT54"/>
  <c r="AU54"/>
  <c r="AV54"/>
  <c r="AW54"/>
  <c r="AX54"/>
  <c r="AY54"/>
  <c r="AZ54"/>
  <c r="AS55"/>
  <c r="AT55"/>
  <c r="AU55"/>
  <c r="AV55"/>
  <c r="AW55"/>
  <c r="AX55"/>
  <c r="AY55"/>
  <c r="AZ55"/>
  <c r="AS56"/>
  <c r="AT56"/>
  <c r="AU56"/>
  <c r="AV56"/>
  <c r="AW56"/>
  <c r="AX56"/>
  <c r="AY56"/>
  <c r="AZ56"/>
  <c r="AS57"/>
  <c r="AT57"/>
  <c r="AU57"/>
  <c r="AV57"/>
  <c r="AW57"/>
  <c r="AX57"/>
  <c r="AY57"/>
  <c r="AZ57"/>
  <c r="AS58"/>
  <c r="AT58"/>
  <c r="AU58"/>
  <c r="AV58"/>
  <c r="AW58"/>
  <c r="AX58"/>
  <c r="AY58"/>
  <c r="AZ58"/>
  <c r="AS59"/>
  <c r="AT59"/>
  <c r="AU59"/>
  <c r="AV59"/>
  <c r="AW59"/>
  <c r="AX59"/>
  <c r="AY59"/>
  <c r="AZ59"/>
  <c r="AS60"/>
  <c r="AT60"/>
  <c r="AU60"/>
  <c r="AV60"/>
  <c r="AW60"/>
  <c r="AX60"/>
  <c r="AY60"/>
  <c r="AZ60"/>
  <c r="AS61"/>
  <c r="AT61"/>
  <c r="AU61"/>
  <c r="AV61"/>
  <c r="AW61"/>
  <c r="AX61"/>
  <c r="AY61"/>
  <c r="AZ61"/>
  <c r="AS62"/>
  <c r="AT62"/>
  <c r="AU62"/>
  <c r="AV62"/>
  <c r="AW62"/>
  <c r="AX62"/>
  <c r="AY62"/>
  <c r="AZ62"/>
  <c r="AS63"/>
  <c r="AT63"/>
  <c r="AU63"/>
  <c r="AV63"/>
  <c r="AW63"/>
  <c r="AX63"/>
  <c r="AY63"/>
  <c r="AZ63"/>
  <c r="AS64"/>
  <c r="AT64"/>
  <c r="AU64"/>
  <c r="AV64"/>
  <c r="AW64"/>
  <c r="AX64"/>
  <c r="AY64"/>
  <c r="AZ64"/>
  <c r="AS65"/>
  <c r="AT65"/>
  <c r="AU65"/>
  <c r="AV65"/>
  <c r="AW65"/>
  <c r="AX65"/>
  <c r="AY65"/>
  <c r="AZ65"/>
  <c r="AS66"/>
  <c r="AT66"/>
  <c r="AU66"/>
  <c r="AV66"/>
  <c r="AW66"/>
  <c r="AX66"/>
  <c r="AY66"/>
  <c r="AZ66"/>
  <c r="AS67"/>
  <c r="AT67"/>
  <c r="AU67"/>
  <c r="AV67"/>
  <c r="AW67"/>
  <c r="AX67"/>
  <c r="AY67"/>
  <c r="AZ67"/>
  <c r="AS68"/>
  <c r="AT68"/>
  <c r="AU68"/>
  <c r="AV68"/>
  <c r="AW68"/>
  <c r="AX68"/>
  <c r="AY68"/>
  <c r="AZ68"/>
  <c r="AS69"/>
  <c r="AT69"/>
  <c r="AU69"/>
  <c r="AV69"/>
  <c r="AW69"/>
  <c r="AX69"/>
  <c r="AY69"/>
  <c r="AZ69"/>
  <c r="AS70"/>
  <c r="AT70"/>
  <c r="AU70"/>
  <c r="AV70"/>
  <c r="AW70"/>
  <c r="AX70"/>
  <c r="AY70"/>
  <c r="AZ70"/>
  <c r="AS71"/>
  <c r="AT71"/>
  <c r="AU71"/>
  <c r="AV71"/>
  <c r="AW71"/>
  <c r="AX71"/>
  <c r="AY71"/>
  <c r="AZ71"/>
  <c r="AS72"/>
  <c r="AT72"/>
  <c r="AU72"/>
  <c r="AV72"/>
  <c r="AW72"/>
  <c r="AX72"/>
  <c r="AY72"/>
  <c r="AZ72"/>
  <c r="AS73"/>
  <c r="AT73"/>
  <c r="AU73"/>
  <c r="AV73"/>
  <c r="AW73"/>
  <c r="AX73"/>
  <c r="AY73"/>
  <c r="AZ73"/>
  <c r="AS74"/>
  <c r="AT74"/>
  <c r="AU74"/>
  <c r="AV74"/>
  <c r="AW74"/>
  <c r="AX74"/>
  <c r="AY74"/>
  <c r="AZ74"/>
  <c r="AS75"/>
  <c r="AT75"/>
  <c r="AU75"/>
  <c r="AV75"/>
  <c r="AW75"/>
  <c r="AX75"/>
  <c r="AY75"/>
  <c r="AZ75"/>
  <c r="AS76"/>
  <c r="AT76"/>
  <c r="AU76"/>
  <c r="AV76"/>
  <c r="AW76"/>
  <c r="AX76"/>
  <c r="AY76"/>
  <c r="AZ76"/>
  <c r="AT3"/>
  <c r="AU3"/>
  <c r="AV3"/>
  <c r="AW3"/>
  <c r="AX3"/>
  <c r="AY3"/>
  <c r="AZ3"/>
  <c r="AS3"/>
  <c r="AU2"/>
  <c r="AV2"/>
  <c r="AW2"/>
  <c r="AX2"/>
  <c r="AY2"/>
  <c r="AZ2"/>
  <c r="AT2"/>
  <c r="AJ5"/>
  <c r="AK5"/>
  <c r="AL5"/>
  <c r="AM5"/>
  <c r="AN5"/>
  <c r="AO5"/>
  <c r="AP5"/>
  <c r="AQ5"/>
  <c r="AJ6"/>
  <c r="AK6"/>
  <c r="AL6"/>
  <c r="AM6"/>
  <c r="AN6"/>
  <c r="AO6"/>
  <c r="AP6"/>
  <c r="AQ6"/>
  <c r="AJ7"/>
  <c r="AK7"/>
  <c r="AL7"/>
  <c r="AM7"/>
  <c r="AN7"/>
  <c r="AO7"/>
  <c r="AP7"/>
  <c r="AQ7"/>
  <c r="AJ8"/>
  <c r="AK8"/>
  <c r="AL8"/>
  <c r="AM8"/>
  <c r="AN8"/>
  <c r="AO8"/>
  <c r="AP8"/>
  <c r="AQ8"/>
  <c r="AJ9"/>
  <c r="AK9"/>
  <c r="AL9"/>
  <c r="AM9"/>
  <c r="AN9"/>
  <c r="AO9"/>
  <c r="AP9"/>
  <c r="AQ9"/>
  <c r="AJ10"/>
  <c r="AK10"/>
  <c r="AL10"/>
  <c r="AM10"/>
  <c r="AN10"/>
  <c r="AO10"/>
  <c r="AP10"/>
  <c r="AQ10"/>
  <c r="AJ11"/>
  <c r="AK11"/>
  <c r="AL11"/>
  <c r="AM11"/>
  <c r="AN11"/>
  <c r="AO11"/>
  <c r="AP11"/>
  <c r="AQ11"/>
  <c r="AJ12"/>
  <c r="AK12"/>
  <c r="AL12"/>
  <c r="AM12"/>
  <c r="AN12"/>
  <c r="AO12"/>
  <c r="AP12"/>
  <c r="AQ12"/>
  <c r="AJ13"/>
  <c r="AK13"/>
  <c r="AL13"/>
  <c r="AM13"/>
  <c r="AN13"/>
  <c r="AO13"/>
  <c r="AP13"/>
  <c r="AQ13"/>
  <c r="AJ14"/>
  <c r="AK14"/>
  <c r="AL14"/>
  <c r="AM14"/>
  <c r="AN14"/>
  <c r="AO14"/>
  <c r="AP14"/>
  <c r="AQ14"/>
  <c r="AJ15"/>
  <c r="AK15"/>
  <c r="AL15"/>
  <c r="AM15"/>
  <c r="AN15"/>
  <c r="AO15"/>
  <c r="AP15"/>
  <c r="AQ15"/>
  <c r="AJ16"/>
  <c r="AK16"/>
  <c r="AL16"/>
  <c r="AM16"/>
  <c r="AN16"/>
  <c r="AO16"/>
  <c r="AP16"/>
  <c r="AQ16"/>
  <c r="AJ17"/>
  <c r="AK17"/>
  <c r="AL17"/>
  <c r="AM17"/>
  <c r="AN17"/>
  <c r="AO17"/>
  <c r="AP17"/>
  <c r="AQ17"/>
  <c r="AJ18"/>
  <c r="AK18"/>
  <c r="AL18"/>
  <c r="AM18"/>
  <c r="AN18"/>
  <c r="AO18"/>
  <c r="AP18"/>
  <c r="AQ18"/>
  <c r="AJ19"/>
  <c r="AK19"/>
  <c r="AL19"/>
  <c r="AM19"/>
  <c r="AN19"/>
  <c r="AO19"/>
  <c r="AP19"/>
  <c r="AQ19"/>
  <c r="AJ20"/>
  <c r="AK20"/>
  <c r="AL20"/>
  <c r="AM20"/>
  <c r="AN20"/>
  <c r="AO20"/>
  <c r="AP20"/>
  <c r="AQ20"/>
  <c r="AJ21"/>
  <c r="AK21"/>
  <c r="AL21"/>
  <c r="AM21"/>
  <c r="AN21"/>
  <c r="AO21"/>
  <c r="AP21"/>
  <c r="AQ21"/>
  <c r="AJ22"/>
  <c r="AK22"/>
  <c r="AL22"/>
  <c r="AM22"/>
  <c r="AN22"/>
  <c r="AO22"/>
  <c r="AP22"/>
  <c r="AQ22"/>
  <c r="AJ23"/>
  <c r="AK23"/>
  <c r="AL23"/>
  <c r="AM23"/>
  <c r="AN23"/>
  <c r="AO23"/>
  <c r="AP23"/>
  <c r="AQ23"/>
  <c r="AJ24"/>
  <c r="AK24"/>
  <c r="AL24"/>
  <c r="AM24"/>
  <c r="AN24"/>
  <c r="AO24"/>
  <c r="AP24"/>
  <c r="AQ24"/>
  <c r="AJ25"/>
  <c r="AK25"/>
  <c r="AL25"/>
  <c r="AM25"/>
  <c r="AN25"/>
  <c r="AO25"/>
  <c r="AP25"/>
  <c r="AQ25"/>
  <c r="AJ26"/>
  <c r="AK26"/>
  <c r="AL26"/>
  <c r="AM26"/>
  <c r="AN26"/>
  <c r="AO26"/>
  <c r="AP26"/>
  <c r="AQ26"/>
  <c r="AJ27"/>
  <c r="AK27"/>
  <c r="AL27"/>
  <c r="AM27"/>
  <c r="AN27"/>
  <c r="AO27"/>
  <c r="AP27"/>
  <c r="AQ27"/>
  <c r="AJ28"/>
  <c r="AK28"/>
  <c r="AL28"/>
  <c r="AM28"/>
  <c r="AN28"/>
  <c r="AO28"/>
  <c r="AP28"/>
  <c r="AQ28"/>
  <c r="AJ29"/>
  <c r="AK29"/>
  <c r="AL29"/>
  <c r="AM29"/>
  <c r="AN29"/>
  <c r="AO29"/>
  <c r="AP29"/>
  <c r="AQ29"/>
  <c r="AJ30"/>
  <c r="AK30"/>
  <c r="AL30"/>
  <c r="AM30"/>
  <c r="AN30"/>
  <c r="AO30"/>
  <c r="AP30"/>
  <c r="AQ30"/>
  <c r="AJ31"/>
  <c r="AK31"/>
  <c r="AL31"/>
  <c r="AM31"/>
  <c r="AN31"/>
  <c r="AO31"/>
  <c r="AP31"/>
  <c r="AQ31"/>
  <c r="AJ32"/>
  <c r="AK32"/>
  <c r="AL32"/>
  <c r="AM32"/>
  <c r="AN32"/>
  <c r="AO32"/>
  <c r="AP32"/>
  <c r="AQ32"/>
  <c r="AJ33"/>
  <c r="AK33"/>
  <c r="AL33"/>
  <c r="AM33"/>
  <c r="AN33"/>
  <c r="AO33"/>
  <c r="AP33"/>
  <c r="AQ33"/>
  <c r="AJ34"/>
  <c r="AK34"/>
  <c r="AL34"/>
  <c r="AM34"/>
  <c r="AN34"/>
  <c r="AO34"/>
  <c r="AP34"/>
  <c r="AQ34"/>
  <c r="AJ35"/>
  <c r="AK35"/>
  <c r="AL35"/>
  <c r="AM35"/>
  <c r="AN35"/>
  <c r="AO35"/>
  <c r="AP35"/>
  <c r="AQ35"/>
  <c r="AJ36"/>
  <c r="AK36"/>
  <c r="AL36"/>
  <c r="AM36"/>
  <c r="AN36"/>
  <c r="AO36"/>
  <c r="AP36"/>
  <c r="AQ36"/>
  <c r="AJ37"/>
  <c r="AK37"/>
  <c r="AL37"/>
  <c r="AM37"/>
  <c r="AN37"/>
  <c r="AO37"/>
  <c r="AP37"/>
  <c r="AQ37"/>
  <c r="AJ38"/>
  <c r="AK38"/>
  <c r="AL38"/>
  <c r="AM38"/>
  <c r="AN38"/>
  <c r="AO38"/>
  <c r="AP38"/>
  <c r="AQ38"/>
  <c r="AJ39"/>
  <c r="AK39"/>
  <c r="AL39"/>
  <c r="AM39"/>
  <c r="AN39"/>
  <c r="AO39"/>
  <c r="AP39"/>
  <c r="AQ39"/>
  <c r="AJ40"/>
  <c r="AK40"/>
  <c r="AL40"/>
  <c r="AM40"/>
  <c r="AN40"/>
  <c r="AO40"/>
  <c r="AP40"/>
  <c r="AQ40"/>
  <c r="AJ41"/>
  <c r="AK41"/>
  <c r="AL41"/>
  <c r="AM41"/>
  <c r="AN41"/>
  <c r="AO41"/>
  <c r="AP41"/>
  <c r="AQ41"/>
  <c r="AJ42"/>
  <c r="AK42"/>
  <c r="AL42"/>
  <c r="AM42"/>
  <c r="AN42"/>
  <c r="AO42"/>
  <c r="AP42"/>
  <c r="AQ42"/>
  <c r="AJ43"/>
  <c r="AK43"/>
  <c r="AL43"/>
  <c r="AM43"/>
  <c r="AN43"/>
  <c r="AO43"/>
  <c r="AP43"/>
  <c r="AQ43"/>
  <c r="AJ44"/>
  <c r="AK44"/>
  <c r="AL44"/>
  <c r="AM44"/>
  <c r="AN44"/>
  <c r="AO44"/>
  <c r="AP44"/>
  <c r="AQ44"/>
  <c r="AJ45"/>
  <c r="AK45"/>
  <c r="AL45"/>
  <c r="AM45"/>
  <c r="AN45"/>
  <c r="AO45"/>
  <c r="AP45"/>
  <c r="AQ45"/>
  <c r="AJ46"/>
  <c r="AK46"/>
  <c r="AL46"/>
  <c r="AM46"/>
  <c r="AN46"/>
  <c r="AO46"/>
  <c r="AP46"/>
  <c r="AQ46"/>
  <c r="AJ47"/>
  <c r="AK47"/>
  <c r="AL47"/>
  <c r="AM47"/>
  <c r="AN47"/>
  <c r="AO47"/>
  <c r="AP47"/>
  <c r="AQ47"/>
  <c r="AJ48"/>
  <c r="AK48"/>
  <c r="AL48"/>
  <c r="AM48"/>
  <c r="AN48"/>
  <c r="AO48"/>
  <c r="AP48"/>
  <c r="AQ48"/>
  <c r="AJ49"/>
  <c r="AK49"/>
  <c r="AL49"/>
  <c r="AM49"/>
  <c r="AN49"/>
  <c r="AO49"/>
  <c r="AP49"/>
  <c r="AQ49"/>
  <c r="AJ50"/>
  <c r="AK50"/>
  <c r="AL50"/>
  <c r="AM50"/>
  <c r="AN50"/>
  <c r="AO50"/>
  <c r="AP50"/>
  <c r="AQ50"/>
  <c r="AJ51"/>
  <c r="AK51"/>
  <c r="AL51"/>
  <c r="AM51"/>
  <c r="AN51"/>
  <c r="AO51"/>
  <c r="AP51"/>
  <c r="AQ51"/>
  <c r="AJ52"/>
  <c r="AK52"/>
  <c r="AL52"/>
  <c r="AM52"/>
  <c r="AN52"/>
  <c r="AO52"/>
  <c r="AP52"/>
  <c r="AQ52"/>
  <c r="AJ53"/>
  <c r="AK53"/>
  <c r="AL53"/>
  <c r="AM53"/>
  <c r="AN53"/>
  <c r="AO53"/>
  <c r="AP53"/>
  <c r="AQ53"/>
  <c r="AJ54"/>
  <c r="AK54"/>
  <c r="AL54"/>
  <c r="AM54"/>
  <c r="AN54"/>
  <c r="AO54"/>
  <c r="AP54"/>
  <c r="AQ54"/>
  <c r="AJ55"/>
  <c r="AK55"/>
  <c r="AL55"/>
  <c r="AM55"/>
  <c r="AN55"/>
  <c r="AO55"/>
  <c r="AP55"/>
  <c r="AQ55"/>
  <c r="AJ56"/>
  <c r="AK56"/>
  <c r="AL56"/>
  <c r="AM56"/>
  <c r="AN56"/>
  <c r="AO56"/>
  <c r="AP56"/>
  <c r="AQ56"/>
  <c r="AJ57"/>
  <c r="AK57"/>
  <c r="AL57"/>
  <c r="AM57"/>
  <c r="AN57"/>
  <c r="AO57"/>
  <c r="AP57"/>
  <c r="AQ57"/>
  <c r="AJ58"/>
  <c r="AK58"/>
  <c r="AL58"/>
  <c r="AM58"/>
  <c r="AN58"/>
  <c r="AO58"/>
  <c r="AP58"/>
  <c r="AQ58"/>
  <c r="AJ59"/>
  <c r="AK59"/>
  <c r="AL59"/>
  <c r="AM59"/>
  <c r="AN59"/>
  <c r="AO59"/>
  <c r="AP59"/>
  <c r="AQ59"/>
  <c r="AJ60"/>
  <c r="AK60"/>
  <c r="AL60"/>
  <c r="AM60"/>
  <c r="AN60"/>
  <c r="AO60"/>
  <c r="AP60"/>
  <c r="AQ60"/>
  <c r="AJ61"/>
  <c r="AK61"/>
  <c r="AL61"/>
  <c r="AM61"/>
  <c r="AN61"/>
  <c r="AO61"/>
  <c r="AP61"/>
  <c r="AQ61"/>
  <c r="AJ62"/>
  <c r="AK62"/>
  <c r="AL62"/>
  <c r="AM62"/>
  <c r="AN62"/>
  <c r="AO62"/>
  <c r="AP62"/>
  <c r="AQ62"/>
  <c r="AJ63"/>
  <c r="AK63"/>
  <c r="AL63"/>
  <c r="AM63"/>
  <c r="AN63"/>
  <c r="AO63"/>
  <c r="AP63"/>
  <c r="AQ63"/>
  <c r="AJ64"/>
  <c r="AK64"/>
  <c r="AL64"/>
  <c r="AM64"/>
  <c r="AN64"/>
  <c r="AO64"/>
  <c r="AP64"/>
  <c r="AQ64"/>
  <c r="AJ65"/>
  <c r="AK65"/>
  <c r="AL65"/>
  <c r="AM65"/>
  <c r="AN65"/>
  <c r="AO65"/>
  <c r="AP65"/>
  <c r="AQ65"/>
  <c r="AJ66"/>
  <c r="AK66"/>
  <c r="AL66"/>
  <c r="AM66"/>
  <c r="AN66"/>
  <c r="AO66"/>
  <c r="AP66"/>
  <c r="AQ66"/>
  <c r="AJ67"/>
  <c r="AK67"/>
  <c r="AL67"/>
  <c r="AM67"/>
  <c r="AN67"/>
  <c r="AO67"/>
  <c r="AP67"/>
  <c r="AQ67"/>
  <c r="AJ68"/>
  <c r="AK68"/>
  <c r="AL68"/>
  <c r="AM68"/>
  <c r="AN68"/>
  <c r="AO68"/>
  <c r="AP68"/>
  <c r="AQ68"/>
  <c r="AJ69"/>
  <c r="AK69"/>
  <c r="AL69"/>
  <c r="AM69"/>
  <c r="AN69"/>
  <c r="AO69"/>
  <c r="AP69"/>
  <c r="AQ69"/>
  <c r="AJ70"/>
  <c r="AK70"/>
  <c r="AL70"/>
  <c r="AM70"/>
  <c r="AN70"/>
  <c r="AO70"/>
  <c r="AP70"/>
  <c r="AQ70"/>
  <c r="AJ71"/>
  <c r="AK71"/>
  <c r="AL71"/>
  <c r="AM71"/>
  <c r="AN71"/>
  <c r="AO71"/>
  <c r="AP71"/>
  <c r="AQ71"/>
  <c r="AJ72"/>
  <c r="AK72"/>
  <c r="AL72"/>
  <c r="AM72"/>
  <c r="AN72"/>
  <c r="AO72"/>
  <c r="AP72"/>
  <c r="AQ72"/>
  <c r="AJ73"/>
  <c r="AK73"/>
  <c r="AL73"/>
  <c r="AM73"/>
  <c r="AN73"/>
  <c r="AO73"/>
  <c r="AP73"/>
  <c r="AQ73"/>
  <c r="AJ74"/>
  <c r="AK74"/>
  <c r="AL74"/>
  <c r="AM74"/>
  <c r="AN74"/>
  <c r="AO74"/>
  <c r="AP74"/>
  <c r="AQ74"/>
  <c r="AJ75"/>
  <c r="AK75"/>
  <c r="AL75"/>
  <c r="AM75"/>
  <c r="AN75"/>
  <c r="AO75"/>
  <c r="AP75"/>
  <c r="AQ75"/>
  <c r="AJ76"/>
  <c r="AK76"/>
  <c r="AL76"/>
  <c r="AM76"/>
  <c r="AN76"/>
  <c r="AO76"/>
  <c r="AP76"/>
  <c r="AQ76"/>
  <c r="AK3"/>
  <c r="AL3"/>
  <c r="AM3"/>
  <c r="AN3"/>
  <c r="AO3"/>
  <c r="AP3"/>
  <c r="AQ3"/>
  <c r="AJ3"/>
  <c r="AK2"/>
  <c r="AL2"/>
  <c r="AM2"/>
  <c r="AN2"/>
  <c r="AO2"/>
  <c r="AP2"/>
  <c r="AQ2"/>
  <c r="AJ2"/>
  <c r="Z16"/>
  <c r="AA16"/>
  <c r="AB16"/>
  <c r="AC16"/>
  <c r="AD16"/>
  <c r="AE16"/>
  <c r="AF16"/>
  <c r="AG16"/>
  <c r="Z17"/>
  <c r="AA17"/>
  <c r="AB17"/>
  <c r="AC17"/>
  <c r="AD17"/>
  <c r="AE17"/>
  <c r="AF17"/>
  <c r="AG17"/>
  <c r="Z18"/>
  <c r="AA18"/>
  <c r="AB18"/>
  <c r="AC18"/>
  <c r="AD18"/>
  <c r="AE18"/>
  <c r="AF18"/>
  <c r="AG18"/>
  <c r="Z19"/>
  <c r="AA19"/>
  <c r="AB19"/>
  <c r="AC19"/>
  <c r="AD19"/>
  <c r="AE19"/>
  <c r="AF19"/>
  <c r="AG19"/>
  <c r="Z20"/>
  <c r="AA20"/>
  <c r="AB20"/>
  <c r="AC20"/>
  <c r="AD20"/>
  <c r="AE20"/>
  <c r="AF20"/>
  <c r="AG20"/>
  <c r="Z21"/>
  <c r="AA21"/>
  <c r="AB21"/>
  <c r="AC21"/>
  <c r="AD21"/>
  <c r="AE21"/>
  <c r="AF21"/>
  <c r="AG21"/>
  <c r="Z22"/>
  <c r="AA22"/>
  <c r="AB22"/>
  <c r="AC22"/>
  <c r="AD22"/>
  <c r="AE22"/>
  <c r="AF22"/>
  <c r="AG22"/>
  <c r="Z23"/>
  <c r="AA23"/>
  <c r="AB23"/>
  <c r="AC23"/>
  <c r="AD23"/>
  <c r="AE23"/>
  <c r="AF23"/>
  <c r="AG23"/>
  <c r="Z24"/>
  <c r="AA24"/>
  <c r="AB24"/>
  <c r="AC24"/>
  <c r="AD24"/>
  <c r="AE24"/>
  <c r="AF24"/>
  <c r="AG24"/>
  <c r="Z25"/>
  <c r="AA25"/>
  <c r="AB25"/>
  <c r="AC25"/>
  <c r="AD25"/>
  <c r="AE25"/>
  <c r="AF25"/>
  <c r="AG25"/>
  <c r="Z26"/>
  <c r="AA26"/>
  <c r="AB26"/>
  <c r="AC26"/>
  <c r="AD26"/>
  <c r="AE26"/>
  <c r="AF26"/>
  <c r="AG26"/>
  <c r="Z27"/>
  <c r="AA27"/>
  <c r="AB27"/>
  <c r="AC27"/>
  <c r="AD27"/>
  <c r="AE27"/>
  <c r="AF27"/>
  <c r="AG27"/>
  <c r="Z28"/>
  <c r="AA28"/>
  <c r="AB28"/>
  <c r="AC28"/>
  <c r="AD28"/>
  <c r="AE28"/>
  <c r="AF28"/>
  <c r="AG28"/>
  <c r="Z29"/>
  <c r="AA29"/>
  <c r="AB29"/>
  <c r="AC29"/>
  <c r="AD29"/>
  <c r="AE29"/>
  <c r="AF29"/>
  <c r="AG29"/>
  <c r="Z30"/>
  <c r="AA30"/>
  <c r="AB30"/>
  <c r="AC30"/>
  <c r="AD30"/>
  <c r="AE30"/>
  <c r="AF30"/>
  <c r="AG30"/>
  <c r="Z31"/>
  <c r="AA31"/>
  <c r="AB31"/>
  <c r="AC31"/>
  <c r="AD31"/>
  <c r="AE31"/>
  <c r="AF31"/>
  <c r="AG31"/>
  <c r="Z32"/>
  <c r="AA32"/>
  <c r="AB32"/>
  <c r="AC32"/>
  <c r="AD32"/>
  <c r="AE32"/>
  <c r="AF32"/>
  <c r="AG32"/>
  <c r="Z33"/>
  <c r="AA33"/>
  <c r="AB33"/>
  <c r="AC33"/>
  <c r="AD33"/>
  <c r="AE33"/>
  <c r="AF33"/>
  <c r="AG33"/>
  <c r="Z34"/>
  <c r="AA34"/>
  <c r="AB34"/>
  <c r="AC34"/>
  <c r="AD34"/>
  <c r="AE34"/>
  <c r="AF34"/>
  <c r="AG34"/>
  <c r="Z35"/>
  <c r="AA35"/>
  <c r="AB35"/>
  <c r="AC35"/>
  <c r="AD35"/>
  <c r="AE35"/>
  <c r="AF35"/>
  <c r="AG35"/>
  <c r="Z36"/>
  <c r="AA36"/>
  <c r="AB36"/>
  <c r="AC36"/>
  <c r="AD36"/>
  <c r="AE36"/>
  <c r="AF36"/>
  <c r="AG36"/>
  <c r="Z37"/>
  <c r="AA37"/>
  <c r="AB37"/>
  <c r="AC37"/>
  <c r="AD37"/>
  <c r="AE37"/>
  <c r="AF37"/>
  <c r="AG37"/>
  <c r="Z38"/>
  <c r="AA38"/>
  <c r="AB38"/>
  <c r="AC38"/>
  <c r="AD38"/>
  <c r="AE38"/>
  <c r="AF38"/>
  <c r="AG38"/>
  <c r="Z39"/>
  <c r="AA39"/>
  <c r="AB39"/>
  <c r="AC39"/>
  <c r="AD39"/>
  <c r="AE39"/>
  <c r="AF39"/>
  <c r="AG39"/>
  <c r="Z40"/>
  <c r="AA40"/>
  <c r="AB40"/>
  <c r="AC40"/>
  <c r="AD40"/>
  <c r="AE40"/>
  <c r="AF40"/>
  <c r="AG40"/>
  <c r="Z41"/>
  <c r="AA41"/>
  <c r="AB41"/>
  <c r="AC41"/>
  <c r="AD41"/>
  <c r="AE41"/>
  <c r="AF41"/>
  <c r="AG41"/>
  <c r="Z42"/>
  <c r="AA42"/>
  <c r="AB42"/>
  <c r="AC42"/>
  <c r="AD42"/>
  <c r="AE42"/>
  <c r="AF42"/>
  <c r="AG42"/>
  <c r="Z43"/>
  <c r="AA43"/>
  <c r="AB43"/>
  <c r="AC43"/>
  <c r="AD43"/>
  <c r="AE43"/>
  <c r="AF43"/>
  <c r="AG43"/>
  <c r="Z44"/>
  <c r="AA44"/>
  <c r="AB44"/>
  <c r="AC44"/>
  <c r="AD44"/>
  <c r="AE44"/>
  <c r="AF44"/>
  <c r="AG44"/>
  <c r="Z45"/>
  <c r="AA45"/>
  <c r="AB45"/>
  <c r="AC45"/>
  <c r="AD45"/>
  <c r="AE45"/>
  <c r="AF45"/>
  <c r="AG45"/>
  <c r="Z46"/>
  <c r="AA46"/>
  <c r="AB46"/>
  <c r="AC46"/>
  <c r="AD46"/>
  <c r="AE46"/>
  <c r="AF46"/>
  <c r="AG46"/>
  <c r="Z47"/>
  <c r="AA47"/>
  <c r="AB47"/>
  <c r="AC47"/>
  <c r="AD47"/>
  <c r="AE47"/>
  <c r="AF47"/>
  <c r="AG47"/>
  <c r="Z48"/>
  <c r="AA48"/>
  <c r="AB48"/>
  <c r="AC48"/>
  <c r="AD48"/>
  <c r="AE48"/>
  <c r="AF48"/>
  <c r="AG48"/>
  <c r="Z49"/>
  <c r="AA49"/>
  <c r="AB49"/>
  <c r="AC49"/>
  <c r="AD49"/>
  <c r="AE49"/>
  <c r="AF49"/>
  <c r="AG49"/>
  <c r="Z50"/>
  <c r="AA50"/>
  <c r="AB50"/>
  <c r="AC50"/>
  <c r="AD50"/>
  <c r="AE50"/>
  <c r="AF50"/>
  <c r="AG50"/>
  <c r="Z51"/>
  <c r="AA51"/>
  <c r="AB51"/>
  <c r="AC51"/>
  <c r="AD51"/>
  <c r="AE51"/>
  <c r="AF51"/>
  <c r="AG51"/>
  <c r="Z52"/>
  <c r="AA52"/>
  <c r="AB52"/>
  <c r="AC52"/>
  <c r="AD52"/>
  <c r="AE52"/>
  <c r="AF52"/>
  <c r="AG52"/>
  <c r="Z53"/>
  <c r="AA53"/>
  <c r="AB53"/>
  <c r="AC53"/>
  <c r="AD53"/>
  <c r="AE53"/>
  <c r="AF53"/>
  <c r="AG53"/>
  <c r="Z54"/>
  <c r="AA54"/>
  <c r="AB54"/>
  <c r="AC54"/>
  <c r="AD54"/>
  <c r="AE54"/>
  <c r="AF54"/>
  <c r="AG54"/>
  <c r="Z55"/>
  <c r="AA55"/>
  <c r="AB55"/>
  <c r="AC55"/>
  <c r="AD55"/>
  <c r="AE55"/>
  <c r="AF55"/>
  <c r="AG55"/>
  <c r="Z56"/>
  <c r="AA56"/>
  <c r="AB56"/>
  <c r="AC56"/>
  <c r="AD56"/>
  <c r="AE56"/>
  <c r="AF56"/>
  <c r="AG56"/>
  <c r="Z57"/>
  <c r="AA57"/>
  <c r="AB57"/>
  <c r="AC57"/>
  <c r="AD57"/>
  <c r="AE57"/>
  <c r="AF57"/>
  <c r="AG57"/>
  <c r="Z58"/>
  <c r="AA58"/>
  <c r="AB58"/>
  <c r="AC58"/>
  <c r="AD58"/>
  <c r="AE58"/>
  <c r="AF58"/>
  <c r="AG58"/>
  <c r="Z59"/>
  <c r="AA59"/>
  <c r="AB59"/>
  <c r="AC59"/>
  <c r="AD59"/>
  <c r="AE59"/>
  <c r="AF59"/>
  <c r="AG59"/>
  <c r="Z60"/>
  <c r="AA60"/>
  <c r="AB60"/>
  <c r="AC60"/>
  <c r="AD60"/>
  <c r="AE60"/>
  <c r="AF60"/>
  <c r="AG60"/>
  <c r="Z61"/>
  <c r="AA61"/>
  <c r="AB61"/>
  <c r="AC61"/>
  <c r="AD61"/>
  <c r="AE61"/>
  <c r="AF61"/>
  <c r="AG61"/>
  <c r="Z62"/>
  <c r="AA62"/>
  <c r="AB62"/>
  <c r="AC62"/>
  <c r="AD62"/>
  <c r="AE62"/>
  <c r="AF62"/>
  <c r="AG62"/>
  <c r="Z63"/>
  <c r="AA63"/>
  <c r="AB63"/>
  <c r="AC63"/>
  <c r="AD63"/>
  <c r="AE63"/>
  <c r="AF63"/>
  <c r="AG63"/>
  <c r="Z64"/>
  <c r="AA64"/>
  <c r="AB64"/>
  <c r="AC64"/>
  <c r="AD64"/>
  <c r="AE64"/>
  <c r="AF64"/>
  <c r="AG64"/>
  <c r="Z65"/>
  <c r="AA65"/>
  <c r="AB65"/>
  <c r="AC65"/>
  <c r="AD65"/>
  <c r="AE65"/>
  <c r="AF65"/>
  <c r="AG65"/>
  <c r="Z66"/>
  <c r="AA66"/>
  <c r="AB66"/>
  <c r="AC66"/>
  <c r="AD66"/>
  <c r="AE66"/>
  <c r="AF66"/>
  <c r="AG66"/>
  <c r="Z67"/>
  <c r="AA67"/>
  <c r="AB67"/>
  <c r="AC67"/>
  <c r="AD67"/>
  <c r="AE67"/>
  <c r="AF67"/>
  <c r="AG67"/>
  <c r="Z68"/>
  <c r="AA68"/>
  <c r="AB68"/>
  <c r="AC68"/>
  <c r="AD68"/>
  <c r="AE68"/>
  <c r="AF68"/>
  <c r="AG68"/>
  <c r="Z69"/>
  <c r="AA69"/>
  <c r="AB69"/>
  <c r="AC69"/>
  <c r="AD69"/>
  <c r="AE69"/>
  <c r="AF69"/>
  <c r="AG69"/>
  <c r="Z70"/>
  <c r="AA70"/>
  <c r="AB70"/>
  <c r="AC70"/>
  <c r="AD70"/>
  <c r="AE70"/>
  <c r="AF70"/>
  <c r="AG70"/>
  <c r="Z71"/>
  <c r="AA71"/>
  <c r="AB71"/>
  <c r="AC71"/>
  <c r="AD71"/>
  <c r="AE71"/>
  <c r="AF71"/>
  <c r="AG71"/>
  <c r="Z72"/>
  <c r="AA72"/>
  <c r="AB72"/>
  <c r="AC72"/>
  <c r="AD72"/>
  <c r="AE72"/>
  <c r="AF72"/>
  <c r="AG72"/>
  <c r="Z73"/>
  <c r="AA73"/>
  <c r="AB73"/>
  <c r="AC73"/>
  <c r="AD73"/>
  <c r="AE73"/>
  <c r="AF73"/>
  <c r="AG73"/>
  <c r="Z74"/>
  <c r="AA74"/>
  <c r="AB74"/>
  <c r="AC74"/>
  <c r="AD74"/>
  <c r="AE74"/>
  <c r="AF74"/>
  <c r="AG74"/>
  <c r="Z75"/>
  <c r="AA75"/>
  <c r="AB75"/>
  <c r="AC75"/>
  <c r="AD75"/>
  <c r="AE75"/>
  <c r="AF75"/>
  <c r="AG75"/>
  <c r="Z76"/>
  <c r="AA76"/>
  <c r="AB76"/>
  <c r="AC76"/>
  <c r="AD76"/>
  <c r="AE76"/>
  <c r="AF76"/>
  <c r="AG76"/>
  <c r="Z5"/>
  <c r="AA5"/>
  <c r="AB5"/>
  <c r="AC5"/>
  <c r="AD5"/>
  <c r="AE5"/>
  <c r="AF5"/>
  <c r="AG5"/>
  <c r="Z6"/>
  <c r="AA6"/>
  <c r="AB6"/>
  <c r="AC6"/>
  <c r="AD6"/>
  <c r="AE6"/>
  <c r="AF6"/>
  <c r="AG6"/>
  <c r="Z7"/>
  <c r="AA7"/>
  <c r="AB7"/>
  <c r="AC7"/>
  <c r="AD7"/>
  <c r="AE7"/>
  <c r="AF7"/>
  <c r="AG7"/>
  <c r="Z8"/>
  <c r="AA8"/>
  <c r="AB8"/>
  <c r="AC8"/>
  <c r="AD8"/>
  <c r="AE8"/>
  <c r="AF8"/>
  <c r="AG8"/>
  <c r="Z9"/>
  <c r="AA9"/>
  <c r="AB9"/>
  <c r="AC9"/>
  <c r="AD9"/>
  <c r="AE9"/>
  <c r="AF9"/>
  <c r="AG9"/>
  <c r="Z10"/>
  <c r="AA10"/>
  <c r="AB10"/>
  <c r="AC10"/>
  <c r="AD10"/>
  <c r="AE10"/>
  <c r="AF10"/>
  <c r="AG10"/>
  <c r="Z11"/>
  <c r="AA11"/>
  <c r="AB11"/>
  <c r="AC11"/>
  <c r="AD11"/>
  <c r="AE11"/>
  <c r="AF11"/>
  <c r="AG11"/>
  <c r="Z12"/>
  <c r="AA12"/>
  <c r="AB12"/>
  <c r="AC12"/>
  <c r="AD12"/>
  <c r="AE12"/>
  <c r="AF12"/>
  <c r="AG12"/>
  <c r="Z13"/>
  <c r="AA13"/>
  <c r="AB13"/>
  <c r="AC13"/>
  <c r="AD13"/>
  <c r="AE13"/>
  <c r="AF13"/>
  <c r="AG13"/>
  <c r="Z14"/>
  <c r="AA14"/>
  <c r="AB14"/>
  <c r="AC14"/>
  <c r="AD14"/>
  <c r="AE14"/>
  <c r="AF14"/>
  <c r="AG14"/>
  <c r="Z15"/>
  <c r="AA15"/>
  <c r="AB15"/>
  <c r="AC15"/>
  <c r="AD15"/>
  <c r="AE15"/>
  <c r="AF15"/>
  <c r="AG15"/>
  <c r="AA3"/>
  <c r="AB3"/>
  <c r="AC3"/>
  <c r="AD3"/>
  <c r="AE3"/>
  <c r="AF3"/>
  <c r="AG3"/>
  <c r="Z3"/>
  <c r="AA2"/>
  <c r="AB2"/>
  <c r="AC2"/>
  <c r="AD2"/>
  <c r="AE2"/>
  <c r="AF2"/>
  <c r="AG2"/>
  <c r="Z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27"/>
  <c r="U28"/>
  <c r="U29"/>
  <c r="U30"/>
  <c r="U31"/>
  <c r="U32"/>
  <c r="U21"/>
  <c r="U22"/>
  <c r="U23"/>
  <c r="U24"/>
  <c r="U25"/>
  <c r="U15"/>
  <c r="U17"/>
  <c r="U18"/>
  <c r="U19"/>
  <c r="U20"/>
  <c r="U14"/>
  <c r="U13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28"/>
  <c r="X29"/>
  <c r="X30"/>
  <c r="X31"/>
  <c r="X32"/>
  <c r="X33"/>
  <c r="X34"/>
  <c r="X35"/>
  <c r="X27"/>
  <c r="X18"/>
  <c r="X19"/>
  <c r="X20"/>
  <c r="X21"/>
  <c r="X22"/>
  <c r="X23"/>
  <c r="X24"/>
  <c r="X25"/>
  <c r="X26"/>
  <c r="X17"/>
  <c r="X16"/>
  <c r="X11"/>
  <c r="X12"/>
  <c r="X13"/>
  <c r="X14"/>
  <c r="X15"/>
  <c r="X10"/>
  <c r="X9"/>
  <c r="X8"/>
  <c r="X7"/>
  <c r="X6"/>
  <c r="X5"/>
  <c r="X4"/>
  <c r="AB4" s="1"/>
  <c r="X3"/>
  <c r="X2"/>
  <c r="U12"/>
  <c r="U11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CN4" l="1"/>
  <c r="CN80" s="1"/>
  <c r="CE4"/>
  <c r="CE80" s="1"/>
  <c r="BV4"/>
  <c r="BV80" s="1"/>
  <c r="BM4"/>
  <c r="BM80" s="1"/>
  <c r="BD4"/>
  <c r="BD80" s="1"/>
  <c r="AL4"/>
  <c r="AL80" s="1"/>
  <c r="AB80"/>
  <c r="AU4"/>
  <c r="AU80" s="1"/>
  <c r="AG4"/>
  <c r="AC4"/>
  <c r="X80"/>
  <c r="AD4"/>
  <c r="Z4"/>
  <c r="AE4"/>
  <c r="AA4"/>
  <c r="AF4"/>
  <c r="AG80" l="1"/>
  <c r="AZ4"/>
  <c r="AZ80" s="1"/>
  <c r="CS4"/>
  <c r="CS80" s="1"/>
  <c r="CJ4"/>
  <c r="CJ80" s="1"/>
  <c r="CA4"/>
  <c r="CA80" s="1"/>
  <c r="BR4"/>
  <c r="BR80" s="1"/>
  <c r="BI4"/>
  <c r="BI80" s="1"/>
  <c r="AQ4"/>
  <c r="AQ80" s="1"/>
  <c r="Z80"/>
  <c r="AS4"/>
  <c r="AS80" s="1"/>
  <c r="CL4"/>
  <c r="CL80" s="1"/>
  <c r="CC4"/>
  <c r="CC80" s="1"/>
  <c r="BT4"/>
  <c r="BT80" s="1"/>
  <c r="BK4"/>
  <c r="BK80" s="1"/>
  <c r="BB4"/>
  <c r="BB80" s="1"/>
  <c r="AJ4"/>
  <c r="AJ80" s="1"/>
  <c r="AE80"/>
  <c r="AX4"/>
  <c r="AX80" s="1"/>
  <c r="CQ4"/>
  <c r="CQ80" s="1"/>
  <c r="CH4"/>
  <c r="CH80" s="1"/>
  <c r="BY4"/>
  <c r="BY80" s="1"/>
  <c r="BP4"/>
  <c r="BP80" s="1"/>
  <c r="BG4"/>
  <c r="BG80" s="1"/>
  <c r="AO4"/>
  <c r="AO80" s="1"/>
  <c r="AC80"/>
  <c r="AV4"/>
  <c r="AV80" s="1"/>
  <c r="CO4"/>
  <c r="CO80" s="1"/>
  <c r="CF4"/>
  <c r="CF80" s="1"/>
  <c r="BW4"/>
  <c r="BW80" s="1"/>
  <c r="BN4"/>
  <c r="BN80" s="1"/>
  <c r="BE4"/>
  <c r="BE80" s="1"/>
  <c r="AM4"/>
  <c r="AM80" s="1"/>
  <c r="AT4"/>
  <c r="AT80" s="1"/>
  <c r="AA80"/>
  <c r="CM4"/>
  <c r="CM80" s="1"/>
  <c r="CD4"/>
  <c r="CD80" s="1"/>
  <c r="BU4"/>
  <c r="BU80" s="1"/>
  <c r="BL4"/>
  <c r="BL80" s="1"/>
  <c r="BC4"/>
  <c r="BC80" s="1"/>
  <c r="AK4"/>
  <c r="AK80" s="1"/>
  <c r="CR4"/>
  <c r="CR80" s="1"/>
  <c r="CI4"/>
  <c r="CI80" s="1"/>
  <c r="BZ4"/>
  <c r="BZ80" s="1"/>
  <c r="BQ4"/>
  <c r="BQ80" s="1"/>
  <c r="BH4"/>
  <c r="BH80" s="1"/>
  <c r="AP4"/>
  <c r="AP80" s="1"/>
  <c r="AF80"/>
  <c r="AY4"/>
  <c r="AY80" s="1"/>
  <c r="AD80"/>
  <c r="AW4"/>
  <c r="AW80" s="1"/>
  <c r="CP4"/>
  <c r="CP80" s="1"/>
  <c r="CG4"/>
  <c r="CG80" s="1"/>
  <c r="BX4"/>
  <c r="BX80" s="1"/>
  <c r="BO4"/>
  <c r="BO80" s="1"/>
  <c r="BF4"/>
  <c r="BF80" s="1"/>
  <c r="AN4"/>
  <c r="AN80" s="1"/>
</calcChain>
</file>

<file path=xl/sharedStrings.xml><?xml version="1.0" encoding="utf-8"?>
<sst xmlns="http://schemas.openxmlformats.org/spreadsheetml/2006/main" count="237" uniqueCount="171">
  <si>
    <t>Sardegna</t>
  </si>
  <si>
    <t>IDregion</t>
  </si>
  <si>
    <t>CONSTANT</t>
  </si>
  <si>
    <t>gene_i_weight</t>
  </si>
  <si>
    <t>Guadeloupe</t>
  </si>
  <si>
    <t>Vlaanderen</t>
  </si>
  <si>
    <t>Hollande-Meridionale</t>
  </si>
  <si>
    <t>USA</t>
  </si>
  <si>
    <t>Thuringen</t>
  </si>
  <si>
    <t>Region_de_Murcia</t>
  </si>
  <si>
    <t>Sjaelland</t>
  </si>
  <si>
    <t>COL</t>
  </si>
  <si>
    <t>EST</t>
  </si>
  <si>
    <t>KAZ</t>
  </si>
  <si>
    <t>LTU</t>
  </si>
  <si>
    <t>RUS</t>
  </si>
  <si>
    <t>LAT</t>
  </si>
  <si>
    <t>Suisse_Italienne</t>
  </si>
  <si>
    <t>GBR</t>
  </si>
  <si>
    <t>LUX</t>
  </si>
  <si>
    <t>AUS</t>
  </si>
  <si>
    <t>JPN</t>
  </si>
  <si>
    <t>CAN</t>
  </si>
  <si>
    <t>MEX</t>
  </si>
  <si>
    <t>CHI</t>
  </si>
  <si>
    <t>SVK</t>
  </si>
  <si>
    <t>SLO</t>
  </si>
  <si>
    <t>Algarve</t>
  </si>
  <si>
    <t>POL</t>
  </si>
  <si>
    <t>IRL</t>
  </si>
  <si>
    <t>SWD</t>
  </si>
  <si>
    <t>CZE</t>
  </si>
  <si>
    <t>NZL</t>
  </si>
  <si>
    <t>NOR</t>
  </si>
  <si>
    <t>SAR</t>
  </si>
  <si>
    <t>AUT</t>
  </si>
  <si>
    <t>UKR</t>
  </si>
  <si>
    <t>MOL</t>
  </si>
  <si>
    <t>HUN</t>
  </si>
  <si>
    <t>BLR</t>
  </si>
  <si>
    <t>CRO</t>
  </si>
  <si>
    <t>VEN</t>
  </si>
  <si>
    <t>ARG</t>
  </si>
  <si>
    <t>FIN</t>
  </si>
  <si>
    <t>KGZ</t>
  </si>
  <si>
    <t>MAS</t>
  </si>
  <si>
    <t>SER</t>
  </si>
  <si>
    <t>CUB</t>
  </si>
  <si>
    <t>BUL</t>
  </si>
  <si>
    <t>BRA</t>
  </si>
  <si>
    <t>UZB</t>
  </si>
  <si>
    <t>KEN</t>
  </si>
  <si>
    <t>QAT</t>
  </si>
  <si>
    <t>GRE</t>
  </si>
  <si>
    <t>CRC</t>
  </si>
  <si>
    <t>ZIM</t>
  </si>
  <si>
    <t>BER</t>
  </si>
  <si>
    <t>AND</t>
  </si>
  <si>
    <t>SMR</t>
  </si>
  <si>
    <t>TUN</t>
  </si>
  <si>
    <t>URU</t>
  </si>
  <si>
    <t>OMA</t>
  </si>
  <si>
    <t>CHL</t>
  </si>
  <si>
    <t>ISR</t>
  </si>
  <si>
    <t>TUR</t>
  </si>
  <si>
    <t>KOR</t>
  </si>
  <si>
    <t>RWA</t>
  </si>
  <si>
    <t>ZAM</t>
  </si>
  <si>
    <t>ALG</t>
  </si>
  <si>
    <t>NAM</t>
  </si>
  <si>
    <t>IRI</t>
  </si>
  <si>
    <t>INA</t>
  </si>
  <si>
    <t>ROM</t>
  </si>
  <si>
    <t>SYR</t>
  </si>
  <si>
    <t>ARM</t>
  </si>
  <si>
    <t>ECU</t>
  </si>
  <si>
    <t>ERI</t>
  </si>
  <si>
    <t>AHO</t>
  </si>
  <si>
    <t>chance_pot0</t>
  </si>
  <si>
    <t>chance_pot1</t>
  </si>
  <si>
    <t>chance_pot2</t>
  </si>
  <si>
    <t>chance_pot3</t>
  </si>
  <si>
    <t>chance_pot4</t>
  </si>
  <si>
    <t>chance_pot5</t>
  </si>
  <si>
    <t>chance_pot6</t>
  </si>
  <si>
    <t>chance_pot7</t>
  </si>
  <si>
    <t>tour</t>
  </si>
  <si>
    <t>mount</t>
  </si>
  <si>
    <t>timetrial</t>
  </si>
  <si>
    <t>sprint</t>
  </si>
  <si>
    <t>ardennen</t>
  </si>
  <si>
    <t>flandrien</t>
  </si>
  <si>
    <t>flat</t>
  </si>
  <si>
    <t>totchance</t>
  </si>
  <si>
    <t>ITA</t>
  </si>
  <si>
    <t>FRA</t>
  </si>
  <si>
    <t>BEL</t>
  </si>
  <si>
    <t>HOL</t>
  </si>
  <si>
    <t>GER</t>
  </si>
  <si>
    <t>ESP</t>
  </si>
  <si>
    <t>DEN</t>
  </si>
  <si>
    <t>#regions</t>
  </si>
  <si>
    <t># X weight</t>
  </si>
  <si>
    <t>total # riders</t>
  </si>
  <si>
    <t>#riders pot0</t>
  </si>
  <si>
    <t>#riders pot1</t>
  </si>
  <si>
    <t>#riders pot2</t>
  </si>
  <si>
    <t>#riders pot3</t>
  </si>
  <si>
    <t>#riders pot4</t>
  </si>
  <si>
    <t>#riders pot5</t>
  </si>
  <si>
    <t>#riders pot6</t>
  </si>
  <si>
    <t>#riders pot7</t>
  </si>
  <si>
    <t>tour pot0</t>
  </si>
  <si>
    <t>tour pot1</t>
  </si>
  <si>
    <t>tour pot2</t>
  </si>
  <si>
    <t>tour pot3</t>
  </si>
  <si>
    <t>tour pot4</t>
  </si>
  <si>
    <t>tour pot5</t>
  </si>
  <si>
    <t>tour pot6</t>
  </si>
  <si>
    <t>tour pot7</t>
  </si>
  <si>
    <t>mount pot0</t>
  </si>
  <si>
    <t>mount pot1</t>
  </si>
  <si>
    <t>mount pot2</t>
  </si>
  <si>
    <t>mount pot3</t>
  </si>
  <si>
    <t>mount pot4</t>
  </si>
  <si>
    <t>mount pot5</t>
  </si>
  <si>
    <t>mount pot6</t>
  </si>
  <si>
    <t>mount pot7</t>
  </si>
  <si>
    <t>ttpot0</t>
  </si>
  <si>
    <t>ttpot1</t>
  </si>
  <si>
    <t>ttpot2</t>
  </si>
  <si>
    <t>ttpot3</t>
  </si>
  <si>
    <t>ttpot4</t>
  </si>
  <si>
    <t>ttpot5</t>
  </si>
  <si>
    <t>ttpot6</t>
  </si>
  <si>
    <t>ttpot7</t>
  </si>
  <si>
    <t>sprpot0</t>
  </si>
  <si>
    <t>sprpot1</t>
  </si>
  <si>
    <t>sprpot2</t>
  </si>
  <si>
    <t>sprpot3</t>
  </si>
  <si>
    <t>sprpot4</t>
  </si>
  <si>
    <t>sprpot5</t>
  </si>
  <si>
    <t>sprpot6</t>
  </si>
  <si>
    <t>sprpot7</t>
  </si>
  <si>
    <t>ardpot0</t>
  </si>
  <si>
    <t>ardpot1</t>
  </si>
  <si>
    <t>ardpot2</t>
  </si>
  <si>
    <t>ardpot3</t>
  </si>
  <si>
    <t>ardpot4</t>
  </si>
  <si>
    <t>ardpot5</t>
  </si>
  <si>
    <t>ardpot6</t>
  </si>
  <si>
    <t>ardpot7</t>
  </si>
  <si>
    <t>cobpot0</t>
  </si>
  <si>
    <t>cobpot1</t>
  </si>
  <si>
    <t>cobpot2</t>
  </si>
  <si>
    <t>cobpot3</t>
  </si>
  <si>
    <t>cobpot4</t>
  </si>
  <si>
    <t>cobpot5</t>
  </si>
  <si>
    <t>cobpot6</t>
  </si>
  <si>
    <t>cobpot7</t>
  </si>
  <si>
    <t>flatpot0</t>
  </si>
  <si>
    <t>flatpot1</t>
  </si>
  <si>
    <t>flatpot2</t>
  </si>
  <si>
    <t>flatpot3</t>
  </si>
  <si>
    <t>flatpot4</t>
  </si>
  <si>
    <t>flatpot5</t>
  </si>
  <si>
    <t>flatpot6</t>
  </si>
  <si>
    <t>flatpot7</t>
  </si>
  <si>
    <t>Suisse</t>
  </si>
  <si>
    <t>POR</t>
  </si>
  <si>
    <t>Tot riders/year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</si>
</sst>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85"/>
  <sheetViews>
    <sheetView tabSelected="1" topLeftCell="W55" workbookViewId="0">
      <selection activeCell="AD93" sqref="AD93"/>
    </sheetView>
  </sheetViews>
  <sheetFormatPr defaultRowHeight="15"/>
  <cols>
    <col min="2" max="2" width="19.85546875" bestFit="1" customWidth="1"/>
    <col min="3" max="3" width="14.28515625" style="6" bestFit="1" customWidth="1"/>
    <col min="4" max="11" width="12.140625" style="6" bestFit="1" customWidth="1"/>
    <col min="12" max="12" width="16.140625" style="1" customWidth="1"/>
    <col min="13" max="13" width="12.140625" style="5" customWidth="1"/>
    <col min="14" max="15" width="7.5703125" style="6" bestFit="1" customWidth="1"/>
    <col min="16" max="16" width="8.85546875" style="6" bestFit="1" customWidth="1"/>
    <col min="17" max="17" width="7.5703125" style="6" bestFit="1" customWidth="1"/>
    <col min="18" max="18" width="9.7109375" style="6" bestFit="1" customWidth="1"/>
    <col min="19" max="19" width="9.28515625" style="6" bestFit="1" customWidth="1"/>
    <col min="20" max="20" width="8.5703125" style="6" customWidth="1"/>
    <col min="22" max="23" width="9.140625" style="1"/>
    <col min="24" max="24" width="12.140625" bestFit="1" customWidth="1"/>
    <col min="26" max="33" width="11.5703125" bestFit="1" customWidth="1"/>
    <col min="45" max="52" width="11.28515625" bestFit="1" customWidth="1"/>
  </cols>
  <sheetData>
    <row r="1" spans="1:97">
      <c r="A1" s="2" t="s">
        <v>1</v>
      </c>
      <c r="B1" s="2" t="s">
        <v>2</v>
      </c>
      <c r="C1" s="1" t="s">
        <v>3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  <c r="J1" s="1" t="s">
        <v>84</v>
      </c>
      <c r="K1" s="1" t="s">
        <v>85</v>
      </c>
      <c r="L1" s="1" t="s">
        <v>93</v>
      </c>
      <c r="N1" s="1" t="s">
        <v>86</v>
      </c>
      <c r="O1" s="1" t="s">
        <v>87</v>
      </c>
      <c r="P1" s="1" t="s">
        <v>88</v>
      </c>
      <c r="Q1" s="1" t="s">
        <v>89</v>
      </c>
      <c r="R1" s="1" t="s">
        <v>90</v>
      </c>
      <c r="S1" s="1" t="s">
        <v>91</v>
      </c>
      <c r="T1" s="1" t="s">
        <v>92</v>
      </c>
      <c r="V1" s="11" t="s">
        <v>101</v>
      </c>
      <c r="W1" s="11" t="s">
        <v>102</v>
      </c>
      <c r="X1" s="8" t="s">
        <v>103</v>
      </c>
      <c r="Z1" s="5" t="s">
        <v>104</v>
      </c>
      <c r="AA1" s="5" t="s">
        <v>105</v>
      </c>
      <c r="AB1" s="5" t="s">
        <v>106</v>
      </c>
      <c r="AC1" s="5" t="s">
        <v>107</v>
      </c>
      <c r="AD1" s="5" t="s">
        <v>108</v>
      </c>
      <c r="AE1" s="5" t="s">
        <v>109</v>
      </c>
      <c r="AF1" s="5" t="s">
        <v>110</v>
      </c>
      <c r="AG1" s="5" t="s">
        <v>111</v>
      </c>
      <c r="AJ1" s="1" t="s">
        <v>112</v>
      </c>
      <c r="AK1" s="1" t="s">
        <v>113</v>
      </c>
      <c r="AL1" s="1" t="s">
        <v>114</v>
      </c>
      <c r="AM1" s="1" t="s">
        <v>115</v>
      </c>
      <c r="AN1" s="1" t="s">
        <v>116</v>
      </c>
      <c r="AO1" s="1" t="s">
        <v>117</v>
      </c>
      <c r="AP1" s="1" t="s">
        <v>118</v>
      </c>
      <c r="AQ1" s="1" t="s">
        <v>119</v>
      </c>
      <c r="AS1" s="1" t="s">
        <v>120</v>
      </c>
      <c r="AT1" s="1" t="s">
        <v>121</v>
      </c>
      <c r="AU1" s="1" t="s">
        <v>122</v>
      </c>
      <c r="AV1" s="1" t="s">
        <v>123</v>
      </c>
      <c r="AW1" s="1" t="s">
        <v>124</v>
      </c>
      <c r="AX1" s="1" t="s">
        <v>125</v>
      </c>
      <c r="AY1" s="1" t="s">
        <v>126</v>
      </c>
      <c r="AZ1" s="1" t="s">
        <v>127</v>
      </c>
      <c r="BB1" s="1" t="s">
        <v>128</v>
      </c>
      <c r="BC1" s="1" t="s">
        <v>129</v>
      </c>
      <c r="BD1" s="1" t="s">
        <v>130</v>
      </c>
      <c r="BE1" s="1" t="s">
        <v>131</v>
      </c>
      <c r="BF1" s="1" t="s">
        <v>132</v>
      </c>
      <c r="BG1" s="1" t="s">
        <v>133</v>
      </c>
      <c r="BH1" s="1" t="s">
        <v>134</v>
      </c>
      <c r="BI1" s="1" t="s">
        <v>135</v>
      </c>
      <c r="BK1" s="1" t="s">
        <v>136</v>
      </c>
      <c r="BL1" s="1" t="s">
        <v>137</v>
      </c>
      <c r="BM1" s="1" t="s">
        <v>138</v>
      </c>
      <c r="BN1" s="1" t="s">
        <v>139</v>
      </c>
      <c r="BO1" s="1" t="s">
        <v>140</v>
      </c>
      <c r="BP1" s="1" t="s">
        <v>141</v>
      </c>
      <c r="BQ1" s="1" t="s">
        <v>142</v>
      </c>
      <c r="BR1" s="1" t="s">
        <v>143</v>
      </c>
      <c r="BT1" s="1" t="s">
        <v>144</v>
      </c>
      <c r="BU1" s="1" t="s">
        <v>145</v>
      </c>
      <c r="BV1" s="1" t="s">
        <v>146</v>
      </c>
      <c r="BW1" s="1" t="s">
        <v>147</v>
      </c>
      <c r="BX1" s="1" t="s">
        <v>148</v>
      </c>
      <c r="BY1" s="1" t="s">
        <v>149</v>
      </c>
      <c r="BZ1" s="1" t="s">
        <v>150</v>
      </c>
      <c r="CA1" s="1" t="s">
        <v>151</v>
      </c>
      <c r="CC1" s="1" t="s">
        <v>152</v>
      </c>
      <c r="CD1" s="1" t="s">
        <v>153</v>
      </c>
      <c r="CE1" s="1" t="s">
        <v>154</v>
      </c>
      <c r="CF1" s="1" t="s">
        <v>155</v>
      </c>
      <c r="CG1" s="1" t="s">
        <v>156</v>
      </c>
      <c r="CH1" s="1" t="s">
        <v>157</v>
      </c>
      <c r="CI1" s="1" t="s">
        <v>158</v>
      </c>
      <c r="CJ1" s="1" t="s">
        <v>159</v>
      </c>
      <c r="CL1" s="1" t="s">
        <v>160</v>
      </c>
      <c r="CM1" s="1" t="s">
        <v>161</v>
      </c>
      <c r="CN1" s="1" t="s">
        <v>162</v>
      </c>
      <c r="CO1" s="1" t="s">
        <v>163</v>
      </c>
      <c r="CP1" s="1" t="s">
        <v>164</v>
      </c>
      <c r="CQ1" s="1" t="s">
        <v>165</v>
      </c>
      <c r="CR1" s="1" t="s">
        <v>166</v>
      </c>
      <c r="CS1" s="1" t="s">
        <v>167</v>
      </c>
    </row>
    <row r="2" spans="1:97" s="8" customFormat="1">
      <c r="A2" s="8">
        <v>220</v>
      </c>
      <c r="B2" s="9" t="s">
        <v>0</v>
      </c>
      <c r="C2" s="10">
        <v>1</v>
      </c>
      <c r="D2" s="10">
        <v>25.459999084472656</v>
      </c>
      <c r="E2" s="10">
        <v>22</v>
      </c>
      <c r="F2" s="10">
        <v>22.5</v>
      </c>
      <c r="G2" s="10">
        <v>18</v>
      </c>
      <c r="H2" s="10">
        <v>9</v>
      </c>
      <c r="I2" s="10">
        <v>2</v>
      </c>
      <c r="J2" s="10">
        <v>1</v>
      </c>
      <c r="K2" s="10">
        <v>3.9999999105930328E-2</v>
      </c>
      <c r="L2" s="11">
        <f t="shared" ref="L2:L6" si="0">SUM(D2:K2)</f>
        <v>99.999999083578587</v>
      </c>
      <c r="N2" s="10">
        <v>11.25</v>
      </c>
      <c r="O2" s="10">
        <v>19.8</v>
      </c>
      <c r="P2" s="10">
        <v>5.3</v>
      </c>
      <c r="Q2" s="10">
        <v>21.25</v>
      </c>
      <c r="R2" s="10">
        <v>21.45</v>
      </c>
      <c r="S2" s="10">
        <v>1.7</v>
      </c>
      <c r="T2" s="10">
        <v>19.25</v>
      </c>
      <c r="U2" s="8" t="s">
        <v>94</v>
      </c>
      <c r="V2" s="11">
        <v>20</v>
      </c>
      <c r="W2" s="11">
        <v>20</v>
      </c>
      <c r="X2" s="8">
        <f>W2*11</f>
        <v>220</v>
      </c>
      <c r="Z2" s="8">
        <f>$X2/100*D2</f>
        <v>56.011997985839848</v>
      </c>
      <c r="AA2" s="8">
        <f t="shared" ref="AA2:AG3" si="1">$X2/100*E2</f>
        <v>48.400000000000006</v>
      </c>
      <c r="AB2" s="8">
        <f t="shared" si="1"/>
        <v>49.500000000000007</v>
      </c>
      <c r="AC2" s="8">
        <f t="shared" si="1"/>
        <v>39.6</v>
      </c>
      <c r="AD2" s="8">
        <f t="shared" si="1"/>
        <v>19.8</v>
      </c>
      <c r="AE2" s="8">
        <f t="shared" si="1"/>
        <v>4.4000000000000004</v>
      </c>
      <c r="AF2" s="8">
        <f t="shared" si="1"/>
        <v>2.2000000000000002</v>
      </c>
      <c r="AG2" s="8">
        <f t="shared" si="1"/>
        <v>8.7999998033046728E-2</v>
      </c>
      <c r="AJ2" s="8">
        <f>Z2/100*$N2</f>
        <v>6.301349773406983</v>
      </c>
      <c r="AK2" s="8">
        <f t="shared" ref="AK2:AQ3" si="2">AA2/100*$N2</f>
        <v>5.4450000000000003</v>
      </c>
      <c r="AL2" s="8">
        <f t="shared" si="2"/>
        <v>5.5687500000000005</v>
      </c>
      <c r="AM2" s="8">
        <f t="shared" si="2"/>
        <v>4.4550000000000001</v>
      </c>
      <c r="AN2" s="8">
        <f t="shared" si="2"/>
        <v>2.2275</v>
      </c>
      <c r="AO2" s="8">
        <f t="shared" si="2"/>
        <v>0.49500000000000005</v>
      </c>
      <c r="AP2" s="8">
        <f t="shared" si="2"/>
        <v>0.24750000000000003</v>
      </c>
      <c r="AQ2" s="8">
        <f t="shared" si="2"/>
        <v>9.8999997787177565E-3</v>
      </c>
      <c r="AS2" s="8">
        <f>Z2/100*$O2</f>
        <v>11.090375601196289</v>
      </c>
      <c r="AT2" s="8">
        <f>AA2/100*$O2</f>
        <v>9.5832000000000015</v>
      </c>
      <c r="AU2" s="8">
        <f t="shared" ref="AS2:AZ3" si="3">AB2/100*$O2</f>
        <v>9.8010000000000019</v>
      </c>
      <c r="AV2" s="8">
        <f t="shared" si="3"/>
        <v>7.8408000000000007</v>
      </c>
      <c r="AW2" s="8">
        <f t="shared" si="3"/>
        <v>3.9204000000000003</v>
      </c>
      <c r="AX2" s="8">
        <f t="shared" si="3"/>
        <v>0.87120000000000009</v>
      </c>
      <c r="AY2" s="8">
        <f t="shared" si="3"/>
        <v>0.43560000000000004</v>
      </c>
      <c r="AZ2" s="8">
        <f t="shared" si="3"/>
        <v>1.7423999610543254E-2</v>
      </c>
      <c r="BB2" s="8">
        <f>Z2/100*$P2</f>
        <v>2.9686358932495116</v>
      </c>
      <c r="BC2" s="8">
        <f t="shared" ref="BC2:BI3" si="4">AA2/100*$P2</f>
        <v>2.5651999999999999</v>
      </c>
      <c r="BD2" s="8">
        <f t="shared" si="4"/>
        <v>2.6235000000000004</v>
      </c>
      <c r="BE2" s="8">
        <f t="shared" si="4"/>
        <v>2.0988000000000002</v>
      </c>
      <c r="BF2" s="8">
        <f t="shared" si="4"/>
        <v>1.0494000000000001</v>
      </c>
      <c r="BG2" s="8">
        <f t="shared" si="4"/>
        <v>0.23320000000000002</v>
      </c>
      <c r="BH2" s="8">
        <f t="shared" si="4"/>
        <v>0.11660000000000001</v>
      </c>
      <c r="BI2" s="8">
        <f t="shared" si="4"/>
        <v>4.6639998957514767E-3</v>
      </c>
      <c r="BK2" s="8">
        <f>Z2/100*$Q2</f>
        <v>11.902549571990967</v>
      </c>
      <c r="BL2" s="8">
        <f t="shared" ref="BL2:BR3" si="5">AA2/100*$Q2</f>
        <v>10.285</v>
      </c>
      <c r="BM2" s="8">
        <f t="shared" si="5"/>
        <v>10.518750000000001</v>
      </c>
      <c r="BN2" s="8">
        <f t="shared" si="5"/>
        <v>8.4150000000000009</v>
      </c>
      <c r="BO2" s="8">
        <f t="shared" si="5"/>
        <v>4.2075000000000005</v>
      </c>
      <c r="BP2" s="8">
        <f t="shared" si="5"/>
        <v>0.93500000000000005</v>
      </c>
      <c r="BQ2" s="8">
        <f t="shared" si="5"/>
        <v>0.46750000000000003</v>
      </c>
      <c r="BR2" s="8">
        <f t="shared" si="5"/>
        <v>1.8699999582022432E-2</v>
      </c>
      <c r="BT2" s="8">
        <f>Z2/100*$R2</f>
        <v>12.014573567962646</v>
      </c>
      <c r="BU2" s="8">
        <f t="shared" ref="BU2:CA3" si="6">AA2/100*$R2</f>
        <v>10.3818</v>
      </c>
      <c r="BV2" s="8">
        <f t="shared" si="6"/>
        <v>10.617750000000001</v>
      </c>
      <c r="BW2" s="8">
        <f t="shared" si="6"/>
        <v>8.4941999999999993</v>
      </c>
      <c r="BX2" s="8">
        <f t="shared" si="6"/>
        <v>4.2470999999999997</v>
      </c>
      <c r="BY2" s="8">
        <f t="shared" si="6"/>
        <v>0.94380000000000008</v>
      </c>
      <c r="BZ2" s="8">
        <f t="shared" si="6"/>
        <v>0.47190000000000004</v>
      </c>
      <c r="CA2" s="8">
        <f t="shared" si="6"/>
        <v>1.8875999578088522E-2</v>
      </c>
      <c r="CC2" s="8">
        <f>Z2/100*$S2</f>
        <v>0.95220396575927735</v>
      </c>
      <c r="CD2" s="8">
        <f t="shared" ref="CD2:CJ3" si="7">AA2/100*$S2</f>
        <v>0.82280000000000009</v>
      </c>
      <c r="CE2" s="8">
        <f t="shared" si="7"/>
        <v>0.84150000000000003</v>
      </c>
      <c r="CF2" s="8">
        <f t="shared" si="7"/>
        <v>0.67320000000000002</v>
      </c>
      <c r="CG2" s="8">
        <f t="shared" si="7"/>
        <v>0.33660000000000001</v>
      </c>
      <c r="CH2" s="8">
        <f t="shared" si="7"/>
        <v>7.4800000000000005E-2</v>
      </c>
      <c r="CI2" s="8">
        <f t="shared" si="7"/>
        <v>3.7400000000000003E-2</v>
      </c>
      <c r="CJ2" s="8">
        <f t="shared" si="7"/>
        <v>1.4959999665617944E-3</v>
      </c>
      <c r="CL2" s="8">
        <f>Z2/100*$T2</f>
        <v>10.782309612274171</v>
      </c>
      <c r="CM2" s="8">
        <f t="shared" ref="CM2:CS3" si="8">AA2/100*$T2</f>
        <v>9.3170000000000002</v>
      </c>
      <c r="CN2" s="8">
        <f t="shared" si="8"/>
        <v>9.5287500000000005</v>
      </c>
      <c r="CO2" s="8">
        <f t="shared" si="8"/>
        <v>7.6230000000000002</v>
      </c>
      <c r="CP2" s="8">
        <f t="shared" si="8"/>
        <v>3.8115000000000001</v>
      </c>
      <c r="CQ2" s="8">
        <f t="shared" si="8"/>
        <v>0.84700000000000009</v>
      </c>
      <c r="CR2" s="8">
        <f t="shared" si="8"/>
        <v>0.42350000000000004</v>
      </c>
      <c r="CS2" s="8">
        <f t="shared" si="8"/>
        <v>1.6939999621361494E-2</v>
      </c>
    </row>
    <row r="3" spans="1:97">
      <c r="A3" s="3">
        <v>323</v>
      </c>
      <c r="B3" s="4" t="s">
        <v>4</v>
      </c>
      <c r="C3" s="6">
        <v>1</v>
      </c>
      <c r="D3" s="6">
        <v>25.459999084472656</v>
      </c>
      <c r="E3" s="6">
        <v>22</v>
      </c>
      <c r="F3" s="6">
        <v>22.5</v>
      </c>
      <c r="G3" s="6">
        <v>18</v>
      </c>
      <c r="H3" s="6">
        <v>9</v>
      </c>
      <c r="I3" s="6">
        <v>2</v>
      </c>
      <c r="J3" s="6">
        <v>1</v>
      </c>
      <c r="K3" s="6">
        <v>3.9999999105930328E-2</v>
      </c>
      <c r="L3" s="1">
        <f t="shared" si="0"/>
        <v>99.999999083578587</v>
      </c>
      <c r="N3" s="6">
        <v>12.82</v>
      </c>
      <c r="O3" s="6">
        <v>14.56</v>
      </c>
      <c r="P3" s="6">
        <v>5.7</v>
      </c>
      <c r="Q3" s="6">
        <v>20.43</v>
      </c>
      <c r="R3" s="6">
        <v>19.78</v>
      </c>
      <c r="S3" s="6">
        <v>5.83</v>
      </c>
      <c r="T3" s="6">
        <v>20.87</v>
      </c>
      <c r="U3" s="12" t="s">
        <v>95</v>
      </c>
      <c r="V3" s="1">
        <v>23</v>
      </c>
      <c r="W3" s="1">
        <v>23</v>
      </c>
      <c r="X3">
        <f>W3*11</f>
        <v>253</v>
      </c>
      <c r="Z3">
        <f>$X3/100*D3</f>
        <v>64.413797683715813</v>
      </c>
      <c r="AA3" s="5">
        <f t="shared" si="1"/>
        <v>55.66</v>
      </c>
      <c r="AB3" s="5">
        <f t="shared" si="1"/>
        <v>56.924999999999997</v>
      </c>
      <c r="AC3" s="5">
        <f t="shared" si="1"/>
        <v>45.54</v>
      </c>
      <c r="AD3" s="5">
        <f t="shared" si="1"/>
        <v>22.77</v>
      </c>
      <c r="AE3" s="5">
        <f t="shared" si="1"/>
        <v>5.0599999999999996</v>
      </c>
      <c r="AF3" s="5">
        <f t="shared" si="1"/>
        <v>2.5299999999999998</v>
      </c>
      <c r="AG3" s="5">
        <f t="shared" si="1"/>
        <v>0.10119999773800373</v>
      </c>
      <c r="AJ3">
        <f>Z3/100*$N3</f>
        <v>8.2578488630523665</v>
      </c>
      <c r="AK3" s="5">
        <f t="shared" si="2"/>
        <v>7.1356120000000001</v>
      </c>
      <c r="AL3" s="5">
        <f t="shared" si="2"/>
        <v>7.2977849999999993</v>
      </c>
      <c r="AM3" s="5">
        <f t="shared" si="2"/>
        <v>5.838228</v>
      </c>
      <c r="AN3" s="5">
        <f t="shared" si="2"/>
        <v>2.919114</v>
      </c>
      <c r="AO3" s="5">
        <f t="shared" si="2"/>
        <v>0.64869200000000005</v>
      </c>
      <c r="AP3" s="5">
        <f t="shared" si="2"/>
        <v>0.32434600000000002</v>
      </c>
      <c r="AQ3" s="5">
        <f t="shared" si="2"/>
        <v>1.297383971001208E-2</v>
      </c>
      <c r="AS3" s="12">
        <f t="shared" si="3"/>
        <v>9.3786489427490221</v>
      </c>
      <c r="AT3" s="12">
        <f t="shared" ref="AT3:AT4" si="9">AA3/100*$O3</f>
        <v>8.1040960000000002</v>
      </c>
      <c r="AU3" s="12">
        <f t="shared" ref="AU3:AU4" si="10">AB3/100*$O3</f>
        <v>8.2882799999999985</v>
      </c>
      <c r="AV3" s="12">
        <f t="shared" ref="AV3:AV4" si="11">AC3/100*$O3</f>
        <v>6.6306240000000001</v>
      </c>
      <c r="AW3" s="12">
        <f t="shared" ref="AW3:AW4" si="12">AD3/100*$O3</f>
        <v>3.315312</v>
      </c>
      <c r="AX3" s="12">
        <f t="shared" ref="AX3:AX4" si="13">AE3/100*$O3</f>
        <v>0.73673600000000006</v>
      </c>
      <c r="AY3" s="12">
        <f t="shared" ref="AY3:AY4" si="14">AF3/100*$O3</f>
        <v>0.36836800000000003</v>
      </c>
      <c r="AZ3" s="12">
        <f t="shared" ref="AZ3:AZ4" si="15">AG3/100*$O3</f>
        <v>1.4734719670653344E-2</v>
      </c>
      <c r="BB3" s="12">
        <f>Z3/100*$P3</f>
        <v>3.6715864679718013</v>
      </c>
      <c r="BC3" s="12">
        <f t="shared" si="4"/>
        <v>3.1726200000000002</v>
      </c>
      <c r="BD3" s="12">
        <f t="shared" si="4"/>
        <v>3.2447249999999999</v>
      </c>
      <c r="BE3" s="12">
        <f t="shared" si="4"/>
        <v>2.59578</v>
      </c>
      <c r="BF3" s="12">
        <f t="shared" si="4"/>
        <v>1.29789</v>
      </c>
      <c r="BG3" s="12">
        <f t="shared" si="4"/>
        <v>0.28842000000000001</v>
      </c>
      <c r="BH3" s="12">
        <f t="shared" si="4"/>
        <v>0.14421</v>
      </c>
      <c r="BI3" s="12">
        <f t="shared" si="4"/>
        <v>5.7683998710662127E-3</v>
      </c>
      <c r="BK3" s="12">
        <f>Z3/100*$Q3</f>
        <v>13.15973886678314</v>
      </c>
      <c r="BL3" s="12">
        <f t="shared" si="5"/>
        <v>11.371338</v>
      </c>
      <c r="BM3" s="12">
        <f t="shared" si="5"/>
        <v>11.629777499999998</v>
      </c>
      <c r="BN3" s="12">
        <f t="shared" si="5"/>
        <v>9.3038219999999985</v>
      </c>
      <c r="BO3" s="12">
        <f t="shared" si="5"/>
        <v>4.6519109999999992</v>
      </c>
      <c r="BP3" s="12">
        <f t="shared" si="5"/>
        <v>1.033758</v>
      </c>
      <c r="BQ3" s="12">
        <f t="shared" si="5"/>
        <v>0.51687899999999998</v>
      </c>
      <c r="BR3" s="12">
        <f t="shared" si="5"/>
        <v>2.0675159537874164E-2</v>
      </c>
      <c r="BT3" s="12">
        <f>Z3/100*$R3</f>
        <v>12.741049181838989</v>
      </c>
      <c r="BU3" s="12">
        <f t="shared" si="6"/>
        <v>11.009548000000001</v>
      </c>
      <c r="BV3" s="12">
        <f t="shared" si="6"/>
        <v>11.259765</v>
      </c>
      <c r="BW3" s="12">
        <f t="shared" si="6"/>
        <v>9.0078119999999995</v>
      </c>
      <c r="BX3" s="12">
        <f t="shared" si="6"/>
        <v>4.5039059999999997</v>
      </c>
      <c r="BY3" s="12">
        <f t="shared" si="6"/>
        <v>1.0008680000000001</v>
      </c>
      <c r="BZ3" s="12">
        <f t="shared" si="6"/>
        <v>0.50043400000000005</v>
      </c>
      <c r="CA3" s="12">
        <f t="shared" si="6"/>
        <v>2.0017359552577139E-2</v>
      </c>
      <c r="CC3" s="12">
        <f>Z3/100*$S3</f>
        <v>3.755324404960632</v>
      </c>
      <c r="CD3" s="12">
        <f t="shared" si="7"/>
        <v>3.2449780000000001</v>
      </c>
      <c r="CE3" s="12">
        <f t="shared" si="7"/>
        <v>3.3187274999999996</v>
      </c>
      <c r="CF3" s="12">
        <f t="shared" si="7"/>
        <v>2.654982</v>
      </c>
      <c r="CG3" s="12">
        <f t="shared" si="7"/>
        <v>1.327491</v>
      </c>
      <c r="CH3" s="12">
        <f t="shared" si="7"/>
        <v>0.29499799999999998</v>
      </c>
      <c r="CI3" s="12">
        <f t="shared" si="7"/>
        <v>0.14749899999999999</v>
      </c>
      <c r="CJ3" s="12">
        <f t="shared" si="7"/>
        <v>5.899959868125618E-3</v>
      </c>
      <c r="CL3" s="12">
        <f>Z3/100*$T3</f>
        <v>13.443159576591491</v>
      </c>
      <c r="CM3" s="12">
        <f t="shared" si="8"/>
        <v>11.616242</v>
      </c>
      <c r="CN3" s="12">
        <f t="shared" si="8"/>
        <v>11.880247499999999</v>
      </c>
      <c r="CO3" s="12">
        <f t="shared" si="8"/>
        <v>9.5041980000000006</v>
      </c>
      <c r="CP3" s="12">
        <f t="shared" si="8"/>
        <v>4.7520990000000003</v>
      </c>
      <c r="CQ3" s="12">
        <f t="shared" si="8"/>
        <v>1.056022</v>
      </c>
      <c r="CR3" s="12">
        <f t="shared" si="8"/>
        <v>0.52801100000000001</v>
      </c>
      <c r="CS3" s="12">
        <f t="shared" si="8"/>
        <v>2.1120439527921381E-2</v>
      </c>
    </row>
    <row r="4" spans="1:97" s="8" customFormat="1">
      <c r="A4" s="8">
        <v>402</v>
      </c>
      <c r="B4" s="9" t="s">
        <v>5</v>
      </c>
      <c r="C4" s="10">
        <v>3</v>
      </c>
      <c r="D4" s="10">
        <v>20</v>
      </c>
      <c r="E4" s="10">
        <v>20</v>
      </c>
      <c r="F4" s="10">
        <v>25.5</v>
      </c>
      <c r="G4" s="10">
        <v>20</v>
      </c>
      <c r="H4" s="10">
        <v>10</v>
      </c>
      <c r="I4" s="10">
        <v>3</v>
      </c>
      <c r="J4" s="10">
        <v>1.3999999761581421</v>
      </c>
      <c r="K4" s="10">
        <v>0.10000000149011612</v>
      </c>
      <c r="L4" s="11">
        <f t="shared" si="0"/>
        <v>99.999999977648258</v>
      </c>
      <c r="N4" s="10">
        <v>4</v>
      </c>
      <c r="O4" s="10">
        <v>3.5</v>
      </c>
      <c r="P4" s="10">
        <v>12.5</v>
      </c>
      <c r="Q4" s="10">
        <v>17.5</v>
      </c>
      <c r="R4" s="10">
        <v>17.5</v>
      </c>
      <c r="S4" s="10">
        <v>20</v>
      </c>
      <c r="T4" s="10">
        <v>25</v>
      </c>
      <c r="U4" s="8" t="s">
        <v>96</v>
      </c>
      <c r="V4" s="11">
        <v>2</v>
      </c>
      <c r="W4" s="11">
        <v>5</v>
      </c>
      <c r="X4" s="8">
        <f>W4*11</f>
        <v>55</v>
      </c>
      <c r="Z4" s="8">
        <f t="shared" ref="Z4:Z17" si="16">$X4/100*D4</f>
        <v>11</v>
      </c>
      <c r="AA4" s="8">
        <f t="shared" ref="AA4:AA17" si="17">$X4/100*E4</f>
        <v>11</v>
      </c>
      <c r="AB4" s="8">
        <f t="shared" ref="AB4:AB17" si="18">$X4/100*F4</f>
        <v>14.025</v>
      </c>
      <c r="AC4" s="8">
        <f t="shared" ref="AC4:AC17" si="19">$X4/100*G4</f>
        <v>11</v>
      </c>
      <c r="AD4" s="8">
        <f t="shared" ref="AD4:AD17" si="20">$X4/100*H4</f>
        <v>5.5</v>
      </c>
      <c r="AE4" s="8">
        <f t="shared" ref="AE4:AE17" si="21">$X4/100*I4</f>
        <v>1.6500000000000001</v>
      </c>
      <c r="AF4" s="8">
        <f t="shared" ref="AF4:AF17" si="22">$X4/100*J4</f>
        <v>0.76999998688697824</v>
      </c>
      <c r="AG4" s="8">
        <f t="shared" ref="AG4:AG17" si="23">$X4/100*K4</f>
        <v>5.5000000819563868E-2</v>
      </c>
      <c r="AJ4" s="8">
        <f t="shared" ref="AJ4:AJ67" si="24">Z4/100*$N4</f>
        <v>0.44</v>
      </c>
      <c r="AK4" s="8">
        <f t="shared" ref="AK4:AK67" si="25">AA4/100*$N4</f>
        <v>0.44</v>
      </c>
      <c r="AL4" s="8">
        <f t="shared" ref="AL4:AL67" si="26">AB4/100*$N4</f>
        <v>0.56100000000000005</v>
      </c>
      <c r="AM4" s="8">
        <f t="shared" ref="AM4:AM67" si="27">AC4/100*$N4</f>
        <v>0.44</v>
      </c>
      <c r="AN4" s="8">
        <f t="shared" ref="AN4:AN67" si="28">AD4/100*$N4</f>
        <v>0.22</v>
      </c>
      <c r="AO4" s="8">
        <f t="shared" ref="AO4:AO67" si="29">AE4/100*$N4</f>
        <v>6.6000000000000003E-2</v>
      </c>
      <c r="AP4" s="8">
        <f t="shared" ref="AP4:AP67" si="30">AF4/100*$N4</f>
        <v>3.079999947547913E-2</v>
      </c>
      <c r="AQ4" s="8">
        <f t="shared" ref="AQ4:AQ67" si="31">AG4/100*$N4</f>
        <v>2.2000000327825546E-3</v>
      </c>
      <c r="AS4" s="8">
        <f t="shared" ref="AS4:AS67" si="32">Z4/100*$O4</f>
        <v>0.38500000000000001</v>
      </c>
      <c r="AT4" s="8">
        <f t="shared" si="9"/>
        <v>0.38500000000000001</v>
      </c>
      <c r="AU4" s="8">
        <f t="shared" si="10"/>
        <v>0.49087500000000006</v>
      </c>
      <c r="AV4" s="8">
        <f t="shared" si="11"/>
        <v>0.38500000000000001</v>
      </c>
      <c r="AW4" s="8">
        <f t="shared" si="12"/>
        <v>0.1925</v>
      </c>
      <c r="AX4" s="8">
        <f t="shared" si="13"/>
        <v>5.7750000000000003E-2</v>
      </c>
      <c r="AY4" s="8">
        <f t="shared" si="14"/>
        <v>2.6949999541044239E-2</v>
      </c>
      <c r="AZ4" s="8">
        <f t="shared" si="15"/>
        <v>1.9250000286847352E-3</v>
      </c>
      <c r="BB4" s="8">
        <f t="shared" ref="BB4:BB67" si="33">Z4/100*$P4</f>
        <v>1.375</v>
      </c>
      <c r="BC4" s="8">
        <f t="shared" ref="BC4:BC67" si="34">AA4/100*$P4</f>
        <v>1.375</v>
      </c>
      <c r="BD4" s="8">
        <f t="shared" ref="BD4:BD67" si="35">AB4/100*$P4</f>
        <v>1.7531250000000003</v>
      </c>
      <c r="BE4" s="8">
        <f t="shared" ref="BE4:BE67" si="36">AC4/100*$P4</f>
        <v>1.375</v>
      </c>
      <c r="BF4" s="8">
        <f t="shared" ref="BF4:BF67" si="37">AD4/100*$P4</f>
        <v>0.6875</v>
      </c>
      <c r="BG4" s="8">
        <f t="shared" ref="BG4:BG67" si="38">AE4/100*$P4</f>
        <v>0.20625000000000002</v>
      </c>
      <c r="BH4" s="8">
        <f t="shared" ref="BH4:BH67" si="39">AF4/100*$P4</f>
        <v>9.624999836087228E-2</v>
      </c>
      <c r="BI4" s="8">
        <f t="shared" ref="BI4:BI67" si="40">AG4/100*$P4</f>
        <v>6.8750001024454827E-3</v>
      </c>
      <c r="BK4" s="8">
        <f t="shared" ref="BK4:BK67" si="41">Z4/100*$Q4</f>
        <v>1.925</v>
      </c>
      <c r="BL4" s="8">
        <f t="shared" ref="BL4:BL67" si="42">AA4/100*$Q4</f>
        <v>1.925</v>
      </c>
      <c r="BM4" s="8">
        <f t="shared" ref="BM4:BM67" si="43">AB4/100*$Q4</f>
        <v>2.4543750000000002</v>
      </c>
      <c r="BN4" s="8">
        <f t="shared" ref="BN4:BN67" si="44">AC4/100*$Q4</f>
        <v>1.925</v>
      </c>
      <c r="BO4" s="8">
        <f t="shared" ref="BO4:BO67" si="45">AD4/100*$Q4</f>
        <v>0.96250000000000002</v>
      </c>
      <c r="BP4" s="8">
        <f t="shared" ref="BP4:BP67" si="46">AE4/100*$Q4</f>
        <v>0.28875000000000001</v>
      </c>
      <c r="BQ4" s="8">
        <f t="shared" ref="BQ4:BQ67" si="47">AF4/100*$Q4</f>
        <v>0.1347499977052212</v>
      </c>
      <c r="BR4" s="8">
        <f t="shared" ref="BR4:BR67" si="48">AG4/100*$Q4</f>
        <v>9.6250001434236756E-3</v>
      </c>
      <c r="BT4" s="8">
        <f t="shared" ref="BT4:BT67" si="49">Z4/100*$R4</f>
        <v>1.925</v>
      </c>
      <c r="BU4" s="8">
        <f t="shared" ref="BU4:BU67" si="50">AA4/100*$R4</f>
        <v>1.925</v>
      </c>
      <c r="BV4" s="8">
        <f t="shared" ref="BV4:BV67" si="51">AB4/100*$R4</f>
        <v>2.4543750000000002</v>
      </c>
      <c r="BW4" s="8">
        <f t="shared" ref="BW4:BW67" si="52">AC4/100*$R4</f>
        <v>1.925</v>
      </c>
      <c r="BX4" s="8">
        <f t="shared" ref="BX4:BX67" si="53">AD4/100*$R4</f>
        <v>0.96250000000000002</v>
      </c>
      <c r="BY4" s="8">
        <f t="shared" ref="BY4:BY67" si="54">AE4/100*$R4</f>
        <v>0.28875000000000001</v>
      </c>
      <c r="BZ4" s="8">
        <f t="shared" ref="BZ4:BZ67" si="55">AF4/100*$R4</f>
        <v>0.1347499977052212</v>
      </c>
      <c r="CA4" s="8">
        <f t="shared" ref="CA4:CA67" si="56">AG4/100*$R4</f>
        <v>9.6250001434236756E-3</v>
      </c>
      <c r="CC4" s="8">
        <f t="shared" ref="CC4:CC67" si="57">Z4/100*$S4</f>
        <v>2.2000000000000002</v>
      </c>
      <c r="CD4" s="8">
        <f t="shared" ref="CD4:CD67" si="58">AA4/100*$S4</f>
        <v>2.2000000000000002</v>
      </c>
      <c r="CE4" s="8">
        <f t="shared" ref="CE4:CE67" si="59">AB4/100*$S4</f>
        <v>2.8050000000000002</v>
      </c>
      <c r="CF4" s="8">
        <f t="shared" ref="CF4:CF67" si="60">AC4/100*$S4</f>
        <v>2.2000000000000002</v>
      </c>
      <c r="CG4" s="8">
        <f t="shared" ref="CG4:CG67" si="61">AD4/100*$S4</f>
        <v>1.1000000000000001</v>
      </c>
      <c r="CH4" s="8">
        <f t="shared" ref="CH4:CH67" si="62">AE4/100*$S4</f>
        <v>0.33</v>
      </c>
      <c r="CI4" s="8">
        <f t="shared" ref="CI4:CI67" si="63">AF4/100*$S4</f>
        <v>0.15399999737739564</v>
      </c>
      <c r="CJ4" s="8">
        <f t="shared" ref="CJ4:CJ67" si="64">AG4/100*$S4</f>
        <v>1.1000000163912773E-2</v>
      </c>
      <c r="CL4" s="8">
        <f t="shared" ref="CL4:CL67" si="65">Z4/100*$T4</f>
        <v>2.75</v>
      </c>
      <c r="CM4" s="8">
        <f t="shared" ref="CM4:CM67" si="66">AA4/100*$T4</f>
        <v>2.75</v>
      </c>
      <c r="CN4" s="8">
        <f t="shared" ref="CN4:CN67" si="67">AB4/100*$T4</f>
        <v>3.5062500000000005</v>
      </c>
      <c r="CO4" s="8">
        <f t="shared" ref="CO4:CO67" si="68">AC4/100*$T4</f>
        <v>2.75</v>
      </c>
      <c r="CP4" s="8">
        <f t="shared" ref="CP4:CP67" si="69">AD4/100*$T4</f>
        <v>1.375</v>
      </c>
      <c r="CQ4" s="8">
        <f t="shared" ref="CQ4:CQ67" si="70">AE4/100*$T4</f>
        <v>0.41250000000000003</v>
      </c>
      <c r="CR4" s="8">
        <f t="shared" ref="CR4:CR67" si="71">AF4/100*$T4</f>
        <v>0.19249999672174456</v>
      </c>
      <c r="CS4" s="8">
        <f t="shared" ref="CS4:CS67" si="72">AG4/100*$T4</f>
        <v>1.3750000204890965E-2</v>
      </c>
    </row>
    <row r="5" spans="1:97">
      <c r="A5" s="3">
        <v>512</v>
      </c>
      <c r="B5" s="4" t="s">
        <v>6</v>
      </c>
      <c r="C5" s="6">
        <v>1</v>
      </c>
      <c r="D5" s="6">
        <v>25.459999084472656</v>
      </c>
      <c r="E5" s="6">
        <v>22</v>
      </c>
      <c r="F5" s="6">
        <v>22.5</v>
      </c>
      <c r="G5" s="6">
        <v>18</v>
      </c>
      <c r="H5" s="6">
        <v>9</v>
      </c>
      <c r="I5" s="6">
        <v>2</v>
      </c>
      <c r="J5" s="6">
        <v>1</v>
      </c>
      <c r="K5" s="6">
        <v>3.9999999105930328E-2</v>
      </c>
      <c r="L5" s="1">
        <f t="shared" si="0"/>
        <v>99.999999083578587</v>
      </c>
      <c r="N5" s="6">
        <v>5</v>
      </c>
      <c r="O5" s="6">
        <v>10</v>
      </c>
      <c r="P5" s="6">
        <v>15</v>
      </c>
      <c r="Q5" s="6">
        <v>20</v>
      </c>
      <c r="R5" s="6">
        <v>15.42</v>
      </c>
      <c r="S5" s="6">
        <v>10</v>
      </c>
      <c r="T5" s="6">
        <v>24.58</v>
      </c>
      <c r="U5" s="12" t="s">
        <v>97</v>
      </c>
      <c r="V5" s="1">
        <v>12</v>
      </c>
      <c r="W5" s="1">
        <v>12</v>
      </c>
      <c r="X5">
        <f>W5*11</f>
        <v>132</v>
      </c>
      <c r="Z5" s="5">
        <f t="shared" si="16"/>
        <v>33.607198791503905</v>
      </c>
      <c r="AA5" s="5">
        <f t="shared" si="17"/>
        <v>29.040000000000003</v>
      </c>
      <c r="AB5" s="5">
        <f t="shared" si="18"/>
        <v>29.700000000000003</v>
      </c>
      <c r="AC5" s="5">
        <f t="shared" si="19"/>
        <v>23.76</v>
      </c>
      <c r="AD5" s="5">
        <f t="shared" si="20"/>
        <v>11.88</v>
      </c>
      <c r="AE5" s="5">
        <f t="shared" si="21"/>
        <v>2.64</v>
      </c>
      <c r="AF5" s="5">
        <f t="shared" si="22"/>
        <v>1.32</v>
      </c>
      <c r="AG5" s="5">
        <f t="shared" si="23"/>
        <v>5.2799998819828033E-2</v>
      </c>
      <c r="AJ5" s="5">
        <f t="shared" si="24"/>
        <v>1.6803599395751954</v>
      </c>
      <c r="AK5" s="5">
        <f t="shared" si="25"/>
        <v>1.4520000000000002</v>
      </c>
      <c r="AL5" s="5">
        <f t="shared" si="26"/>
        <v>1.4850000000000003</v>
      </c>
      <c r="AM5" s="5">
        <f t="shared" si="27"/>
        <v>1.1879999999999999</v>
      </c>
      <c r="AN5" s="5">
        <f t="shared" si="28"/>
        <v>0.59399999999999997</v>
      </c>
      <c r="AO5" s="5">
        <f t="shared" si="29"/>
        <v>0.13200000000000001</v>
      </c>
      <c r="AP5" s="5">
        <f t="shared" si="30"/>
        <v>6.6000000000000003E-2</v>
      </c>
      <c r="AQ5" s="5">
        <f t="shared" si="31"/>
        <v>2.6399999409914016E-3</v>
      </c>
      <c r="AS5" s="12">
        <f t="shared" si="32"/>
        <v>3.3607198791503907</v>
      </c>
      <c r="AT5" s="12">
        <f t="shared" ref="AT5:AT68" si="73">AA5/100*$O5</f>
        <v>2.9040000000000004</v>
      </c>
      <c r="AU5" s="12">
        <f t="shared" ref="AU5:AU68" si="74">AB5/100*$O5</f>
        <v>2.9700000000000006</v>
      </c>
      <c r="AV5" s="12">
        <f t="shared" ref="AV5:AV68" si="75">AC5/100*$O5</f>
        <v>2.3759999999999999</v>
      </c>
      <c r="AW5" s="12">
        <f t="shared" ref="AW5:AW68" si="76">AD5/100*$O5</f>
        <v>1.1879999999999999</v>
      </c>
      <c r="AX5" s="12">
        <f t="shared" ref="AX5:AX68" si="77">AE5/100*$O5</f>
        <v>0.26400000000000001</v>
      </c>
      <c r="AY5" s="12">
        <f t="shared" ref="AY5:AY68" si="78">AF5/100*$O5</f>
        <v>0.13200000000000001</v>
      </c>
      <c r="AZ5" s="12">
        <f t="shared" ref="AZ5:AZ68" si="79">AG5/100*$O5</f>
        <v>5.2799998819828033E-3</v>
      </c>
      <c r="BB5" s="12">
        <f t="shared" si="33"/>
        <v>5.0410798187255859</v>
      </c>
      <c r="BC5" s="12">
        <f t="shared" si="34"/>
        <v>4.3560000000000008</v>
      </c>
      <c r="BD5" s="12">
        <f t="shared" si="35"/>
        <v>4.455000000000001</v>
      </c>
      <c r="BE5" s="12">
        <f t="shared" si="36"/>
        <v>3.5640000000000001</v>
      </c>
      <c r="BF5" s="12">
        <f t="shared" si="37"/>
        <v>1.782</v>
      </c>
      <c r="BG5" s="12">
        <f t="shared" si="38"/>
        <v>0.39600000000000002</v>
      </c>
      <c r="BH5" s="12">
        <f t="shared" si="39"/>
        <v>0.19800000000000001</v>
      </c>
      <c r="BI5" s="12">
        <f t="shared" si="40"/>
        <v>7.9199998229742049E-3</v>
      </c>
      <c r="BK5" s="12">
        <f t="shared" si="41"/>
        <v>6.7214397583007814</v>
      </c>
      <c r="BL5" s="12">
        <f t="shared" si="42"/>
        <v>5.8080000000000007</v>
      </c>
      <c r="BM5" s="12">
        <f t="shared" si="43"/>
        <v>5.9400000000000013</v>
      </c>
      <c r="BN5" s="12">
        <f t="shared" si="44"/>
        <v>4.7519999999999998</v>
      </c>
      <c r="BO5" s="12">
        <f t="shared" si="45"/>
        <v>2.3759999999999999</v>
      </c>
      <c r="BP5" s="12">
        <f t="shared" si="46"/>
        <v>0.52800000000000002</v>
      </c>
      <c r="BQ5" s="12">
        <f t="shared" si="47"/>
        <v>0.26400000000000001</v>
      </c>
      <c r="BR5" s="12">
        <f t="shared" si="48"/>
        <v>1.0559999763965607E-2</v>
      </c>
      <c r="BT5" s="12">
        <f t="shared" si="49"/>
        <v>5.182230053649902</v>
      </c>
      <c r="BU5" s="12">
        <f t="shared" si="50"/>
        <v>4.4779680000000006</v>
      </c>
      <c r="BV5" s="12">
        <f t="shared" si="51"/>
        <v>4.579740000000001</v>
      </c>
      <c r="BW5" s="12">
        <f t="shared" si="52"/>
        <v>3.6637919999999999</v>
      </c>
      <c r="BX5" s="12">
        <f t="shared" si="53"/>
        <v>1.831896</v>
      </c>
      <c r="BY5" s="12">
        <f t="shared" si="54"/>
        <v>0.40708800000000001</v>
      </c>
      <c r="BZ5" s="12">
        <f t="shared" si="55"/>
        <v>0.203544</v>
      </c>
      <c r="CA5" s="12">
        <f t="shared" si="56"/>
        <v>8.141759818017482E-3</v>
      </c>
      <c r="CC5" s="12">
        <f t="shared" si="57"/>
        <v>3.3607198791503907</v>
      </c>
      <c r="CD5" s="12">
        <f t="shared" si="58"/>
        <v>2.9040000000000004</v>
      </c>
      <c r="CE5" s="12">
        <f t="shared" si="59"/>
        <v>2.9700000000000006</v>
      </c>
      <c r="CF5" s="12">
        <f t="shared" si="60"/>
        <v>2.3759999999999999</v>
      </c>
      <c r="CG5" s="12">
        <f t="shared" si="61"/>
        <v>1.1879999999999999</v>
      </c>
      <c r="CH5" s="12">
        <f t="shared" si="62"/>
        <v>0.26400000000000001</v>
      </c>
      <c r="CI5" s="12">
        <f t="shared" si="63"/>
        <v>0.13200000000000001</v>
      </c>
      <c r="CJ5" s="12">
        <f t="shared" si="64"/>
        <v>5.2799998819828033E-3</v>
      </c>
      <c r="CL5" s="12">
        <f t="shared" si="65"/>
        <v>8.26064946295166</v>
      </c>
      <c r="CM5" s="12">
        <f t="shared" si="66"/>
        <v>7.1380320000000008</v>
      </c>
      <c r="CN5" s="12">
        <f t="shared" si="67"/>
        <v>7.3002600000000006</v>
      </c>
      <c r="CO5" s="12">
        <f t="shared" si="68"/>
        <v>5.8402079999999996</v>
      </c>
      <c r="CP5" s="12">
        <f t="shared" si="69"/>
        <v>2.9201039999999998</v>
      </c>
      <c r="CQ5" s="12">
        <f t="shared" si="70"/>
        <v>0.64891199999999993</v>
      </c>
      <c r="CR5" s="12">
        <f t="shared" si="71"/>
        <v>0.32445599999999997</v>
      </c>
      <c r="CS5" s="12">
        <f t="shared" si="72"/>
        <v>1.2978239709913729E-2</v>
      </c>
    </row>
    <row r="6" spans="1:97" s="8" customFormat="1">
      <c r="A6" s="8">
        <v>601</v>
      </c>
      <c r="B6" s="9" t="s">
        <v>7</v>
      </c>
      <c r="C6" s="10">
        <v>3</v>
      </c>
      <c r="D6" s="10">
        <v>20</v>
      </c>
      <c r="E6" s="10">
        <v>20</v>
      </c>
      <c r="F6" s="10">
        <v>25.5</v>
      </c>
      <c r="G6" s="10">
        <v>20</v>
      </c>
      <c r="H6" s="10">
        <v>10</v>
      </c>
      <c r="I6" s="10">
        <v>3</v>
      </c>
      <c r="J6" s="10">
        <v>1.3999999761581421</v>
      </c>
      <c r="K6" s="10">
        <v>0.10000000149011612</v>
      </c>
      <c r="L6" s="11">
        <f t="shared" si="0"/>
        <v>99.999999977648258</v>
      </c>
      <c r="N6" s="10">
        <v>25</v>
      </c>
      <c r="O6" s="10">
        <v>10</v>
      </c>
      <c r="P6" s="10">
        <v>20</v>
      </c>
      <c r="Q6" s="10">
        <v>15</v>
      </c>
      <c r="R6" s="10">
        <v>10</v>
      </c>
      <c r="S6" s="10">
        <v>5</v>
      </c>
      <c r="T6" s="10">
        <v>15</v>
      </c>
      <c r="U6" s="8" t="s">
        <v>7</v>
      </c>
      <c r="V6" s="11">
        <v>1</v>
      </c>
      <c r="W6" s="11">
        <v>3</v>
      </c>
      <c r="X6" s="8">
        <f>W6*11</f>
        <v>33</v>
      </c>
      <c r="Z6" s="8">
        <f t="shared" si="16"/>
        <v>6.6000000000000005</v>
      </c>
      <c r="AA6" s="8">
        <f t="shared" si="17"/>
        <v>6.6000000000000005</v>
      </c>
      <c r="AB6" s="8">
        <f t="shared" si="18"/>
        <v>8.4150000000000009</v>
      </c>
      <c r="AC6" s="8">
        <f t="shared" si="19"/>
        <v>6.6000000000000005</v>
      </c>
      <c r="AD6" s="8">
        <f t="shared" si="20"/>
        <v>3.3000000000000003</v>
      </c>
      <c r="AE6" s="8">
        <f t="shared" si="21"/>
        <v>0.99</v>
      </c>
      <c r="AF6" s="8">
        <f t="shared" si="22"/>
        <v>0.4619999921321869</v>
      </c>
      <c r="AG6" s="8">
        <f t="shared" si="23"/>
        <v>3.3000000491738318E-2</v>
      </c>
      <c r="AJ6" s="8">
        <f t="shared" si="24"/>
        <v>1.6500000000000001</v>
      </c>
      <c r="AK6" s="8">
        <f t="shared" si="25"/>
        <v>1.6500000000000001</v>
      </c>
      <c r="AL6" s="8">
        <f t="shared" si="26"/>
        <v>2.1037500000000002</v>
      </c>
      <c r="AM6" s="8">
        <f t="shared" si="27"/>
        <v>1.6500000000000001</v>
      </c>
      <c r="AN6" s="8">
        <f t="shared" si="28"/>
        <v>0.82500000000000007</v>
      </c>
      <c r="AO6" s="8">
        <f t="shared" si="29"/>
        <v>0.24749999999999997</v>
      </c>
      <c r="AP6" s="8">
        <f t="shared" si="30"/>
        <v>0.11549999803304672</v>
      </c>
      <c r="AQ6" s="8">
        <f t="shared" si="31"/>
        <v>8.2500001229345796E-3</v>
      </c>
      <c r="AS6" s="8">
        <f t="shared" si="32"/>
        <v>0.66</v>
      </c>
      <c r="AT6" s="8">
        <f t="shared" si="73"/>
        <v>0.66</v>
      </c>
      <c r="AU6" s="8">
        <f t="shared" si="74"/>
        <v>0.84150000000000003</v>
      </c>
      <c r="AV6" s="8">
        <f t="shared" si="75"/>
        <v>0.66</v>
      </c>
      <c r="AW6" s="8">
        <f t="shared" si="76"/>
        <v>0.33</v>
      </c>
      <c r="AX6" s="8">
        <f t="shared" si="77"/>
        <v>9.8999999999999991E-2</v>
      </c>
      <c r="AY6" s="8">
        <f t="shared" si="78"/>
        <v>4.6199999213218691E-2</v>
      </c>
      <c r="AZ6" s="8">
        <f t="shared" si="79"/>
        <v>3.3000000491738317E-3</v>
      </c>
      <c r="BB6" s="8">
        <f t="shared" si="33"/>
        <v>1.32</v>
      </c>
      <c r="BC6" s="8">
        <f t="shared" si="34"/>
        <v>1.32</v>
      </c>
      <c r="BD6" s="8">
        <f t="shared" si="35"/>
        <v>1.6830000000000001</v>
      </c>
      <c r="BE6" s="8">
        <f t="shared" si="36"/>
        <v>1.32</v>
      </c>
      <c r="BF6" s="8">
        <f t="shared" si="37"/>
        <v>0.66</v>
      </c>
      <c r="BG6" s="8">
        <f t="shared" si="38"/>
        <v>0.19799999999999998</v>
      </c>
      <c r="BH6" s="8">
        <f t="shared" si="39"/>
        <v>9.2399998426437382E-2</v>
      </c>
      <c r="BI6" s="8">
        <f t="shared" si="40"/>
        <v>6.6000000983476633E-3</v>
      </c>
      <c r="BK6" s="8">
        <f t="shared" si="41"/>
        <v>0.99</v>
      </c>
      <c r="BL6" s="8">
        <f t="shared" si="42"/>
        <v>0.99</v>
      </c>
      <c r="BM6" s="8">
        <f t="shared" si="43"/>
        <v>1.2622500000000001</v>
      </c>
      <c r="BN6" s="8">
        <f t="shared" si="44"/>
        <v>0.99</v>
      </c>
      <c r="BO6" s="8">
        <f t="shared" si="45"/>
        <v>0.495</v>
      </c>
      <c r="BP6" s="8">
        <f t="shared" si="46"/>
        <v>0.14849999999999999</v>
      </c>
      <c r="BQ6" s="8">
        <f t="shared" si="47"/>
        <v>6.929999881982804E-2</v>
      </c>
      <c r="BR6" s="8">
        <f t="shared" si="48"/>
        <v>4.9500000737607479E-3</v>
      </c>
      <c r="BT6" s="8">
        <f t="shared" si="49"/>
        <v>0.66</v>
      </c>
      <c r="BU6" s="8">
        <f t="shared" si="50"/>
        <v>0.66</v>
      </c>
      <c r="BV6" s="8">
        <f t="shared" si="51"/>
        <v>0.84150000000000003</v>
      </c>
      <c r="BW6" s="8">
        <f t="shared" si="52"/>
        <v>0.66</v>
      </c>
      <c r="BX6" s="8">
        <f t="shared" si="53"/>
        <v>0.33</v>
      </c>
      <c r="BY6" s="8">
        <f t="shared" si="54"/>
        <v>9.8999999999999991E-2</v>
      </c>
      <c r="BZ6" s="8">
        <f t="shared" si="55"/>
        <v>4.6199999213218691E-2</v>
      </c>
      <c r="CA6" s="8">
        <f t="shared" si="56"/>
        <v>3.3000000491738317E-3</v>
      </c>
      <c r="CC6" s="8">
        <f t="shared" si="57"/>
        <v>0.33</v>
      </c>
      <c r="CD6" s="8">
        <f t="shared" si="58"/>
        <v>0.33</v>
      </c>
      <c r="CE6" s="8">
        <f t="shared" si="59"/>
        <v>0.42075000000000001</v>
      </c>
      <c r="CF6" s="8">
        <f t="shared" si="60"/>
        <v>0.33</v>
      </c>
      <c r="CG6" s="8">
        <f t="shared" si="61"/>
        <v>0.16500000000000001</v>
      </c>
      <c r="CH6" s="8">
        <f t="shared" si="62"/>
        <v>4.9499999999999995E-2</v>
      </c>
      <c r="CI6" s="8">
        <f t="shared" si="63"/>
        <v>2.3099999606609346E-2</v>
      </c>
      <c r="CJ6" s="8">
        <f t="shared" si="64"/>
        <v>1.6500000245869158E-3</v>
      </c>
      <c r="CL6" s="8">
        <f t="shared" si="65"/>
        <v>0.99</v>
      </c>
      <c r="CM6" s="8">
        <f t="shared" si="66"/>
        <v>0.99</v>
      </c>
      <c r="CN6" s="8">
        <f t="shared" si="67"/>
        <v>1.2622500000000001</v>
      </c>
      <c r="CO6" s="8">
        <f t="shared" si="68"/>
        <v>0.99</v>
      </c>
      <c r="CP6" s="8">
        <f t="shared" si="69"/>
        <v>0.495</v>
      </c>
      <c r="CQ6" s="8">
        <f t="shared" si="70"/>
        <v>0.14849999999999999</v>
      </c>
      <c r="CR6" s="8">
        <f t="shared" si="71"/>
        <v>6.929999881982804E-2</v>
      </c>
      <c r="CS6" s="8">
        <f t="shared" si="72"/>
        <v>4.9500000737607479E-3</v>
      </c>
    </row>
    <row r="7" spans="1:97">
      <c r="A7" s="3">
        <v>716</v>
      </c>
      <c r="B7" s="4" t="s">
        <v>8</v>
      </c>
      <c r="C7" s="6">
        <v>1</v>
      </c>
      <c r="D7" s="6">
        <v>25.459999084472656</v>
      </c>
      <c r="E7" s="6">
        <v>22</v>
      </c>
      <c r="F7" s="6">
        <v>22.5</v>
      </c>
      <c r="G7" s="6">
        <v>18</v>
      </c>
      <c r="H7" s="6">
        <v>9</v>
      </c>
      <c r="I7" s="6">
        <v>2</v>
      </c>
      <c r="J7" s="6">
        <v>1</v>
      </c>
      <c r="K7" s="6">
        <v>3.9999999105930328E-2</v>
      </c>
      <c r="L7" s="1">
        <f t="shared" ref="L7:L36" si="80">SUM(D7:K7)</f>
        <v>99.999999083578587</v>
      </c>
      <c r="N7" s="6">
        <v>15</v>
      </c>
      <c r="O7" s="6">
        <v>10</v>
      </c>
      <c r="P7" s="6">
        <v>10</v>
      </c>
      <c r="Q7" s="6">
        <v>20</v>
      </c>
      <c r="R7" s="6">
        <v>15</v>
      </c>
      <c r="S7" s="6">
        <v>5</v>
      </c>
      <c r="T7" s="6">
        <v>25</v>
      </c>
      <c r="U7" s="12" t="s">
        <v>98</v>
      </c>
      <c r="V7" s="1">
        <v>16</v>
      </c>
      <c r="W7" s="1">
        <v>16</v>
      </c>
      <c r="X7">
        <f>W7*11</f>
        <v>176</v>
      </c>
      <c r="Z7" s="5">
        <f t="shared" si="16"/>
        <v>44.809598388671873</v>
      </c>
      <c r="AA7" s="5">
        <f t="shared" si="17"/>
        <v>38.72</v>
      </c>
      <c r="AB7" s="5">
        <f t="shared" si="18"/>
        <v>39.6</v>
      </c>
      <c r="AC7" s="5">
        <f t="shared" si="19"/>
        <v>31.68</v>
      </c>
      <c r="AD7" s="5">
        <f t="shared" si="20"/>
        <v>15.84</v>
      </c>
      <c r="AE7" s="5">
        <f t="shared" si="21"/>
        <v>3.52</v>
      </c>
      <c r="AF7" s="5">
        <f t="shared" si="22"/>
        <v>1.76</v>
      </c>
      <c r="AG7" s="5">
        <f t="shared" si="23"/>
        <v>7.0399998426437377E-2</v>
      </c>
      <c r="AJ7" s="5">
        <f t="shared" si="24"/>
        <v>6.7214397583007806</v>
      </c>
      <c r="AK7" s="5">
        <f t="shared" si="25"/>
        <v>5.8079999999999998</v>
      </c>
      <c r="AL7" s="5">
        <f t="shared" si="26"/>
        <v>5.94</v>
      </c>
      <c r="AM7" s="5">
        <f t="shared" si="27"/>
        <v>4.7519999999999998</v>
      </c>
      <c r="AN7" s="5">
        <f t="shared" si="28"/>
        <v>2.3759999999999999</v>
      </c>
      <c r="AO7" s="5">
        <f t="shared" si="29"/>
        <v>0.52800000000000002</v>
      </c>
      <c r="AP7" s="5">
        <f t="shared" si="30"/>
        <v>0.26400000000000001</v>
      </c>
      <c r="AQ7" s="5">
        <f t="shared" si="31"/>
        <v>1.0559999763965607E-2</v>
      </c>
      <c r="AS7" s="12">
        <f t="shared" si="32"/>
        <v>4.4809598388671876</v>
      </c>
      <c r="AT7" s="12">
        <f t="shared" si="73"/>
        <v>3.8719999999999999</v>
      </c>
      <c r="AU7" s="12">
        <f t="shared" si="74"/>
        <v>3.96</v>
      </c>
      <c r="AV7" s="12">
        <f t="shared" si="75"/>
        <v>3.1679999999999997</v>
      </c>
      <c r="AW7" s="12">
        <f t="shared" si="76"/>
        <v>1.5839999999999999</v>
      </c>
      <c r="AX7" s="12">
        <f t="shared" si="77"/>
        <v>0.35200000000000004</v>
      </c>
      <c r="AY7" s="12">
        <f t="shared" si="78"/>
        <v>0.17600000000000002</v>
      </c>
      <c r="AZ7" s="12">
        <f t="shared" si="79"/>
        <v>7.0399998426437377E-3</v>
      </c>
      <c r="BB7" s="12">
        <f t="shared" si="33"/>
        <v>4.4809598388671876</v>
      </c>
      <c r="BC7" s="12">
        <f t="shared" si="34"/>
        <v>3.8719999999999999</v>
      </c>
      <c r="BD7" s="12">
        <f t="shared" si="35"/>
        <v>3.96</v>
      </c>
      <c r="BE7" s="12">
        <f t="shared" si="36"/>
        <v>3.1679999999999997</v>
      </c>
      <c r="BF7" s="12">
        <f t="shared" si="37"/>
        <v>1.5839999999999999</v>
      </c>
      <c r="BG7" s="12">
        <f t="shared" si="38"/>
        <v>0.35200000000000004</v>
      </c>
      <c r="BH7" s="12">
        <f t="shared" si="39"/>
        <v>0.17600000000000002</v>
      </c>
      <c r="BI7" s="12">
        <f t="shared" si="40"/>
        <v>7.0399998426437377E-3</v>
      </c>
      <c r="BK7" s="12">
        <f t="shared" si="41"/>
        <v>8.9619196777343753</v>
      </c>
      <c r="BL7" s="12">
        <f t="shared" si="42"/>
        <v>7.7439999999999998</v>
      </c>
      <c r="BM7" s="12">
        <f t="shared" si="43"/>
        <v>7.92</v>
      </c>
      <c r="BN7" s="12">
        <f t="shared" si="44"/>
        <v>6.3359999999999994</v>
      </c>
      <c r="BO7" s="12">
        <f t="shared" si="45"/>
        <v>3.1679999999999997</v>
      </c>
      <c r="BP7" s="12">
        <f t="shared" si="46"/>
        <v>0.70400000000000007</v>
      </c>
      <c r="BQ7" s="12">
        <f t="shared" si="47"/>
        <v>0.35200000000000004</v>
      </c>
      <c r="BR7" s="12">
        <f t="shared" si="48"/>
        <v>1.4079999685287475E-2</v>
      </c>
      <c r="BT7" s="12">
        <f t="shared" si="49"/>
        <v>6.7214397583007806</v>
      </c>
      <c r="BU7" s="12">
        <f t="shared" si="50"/>
        <v>5.8079999999999998</v>
      </c>
      <c r="BV7" s="12">
        <f t="shared" si="51"/>
        <v>5.94</v>
      </c>
      <c r="BW7" s="12">
        <f t="shared" si="52"/>
        <v>4.7519999999999998</v>
      </c>
      <c r="BX7" s="12">
        <f t="shared" si="53"/>
        <v>2.3759999999999999</v>
      </c>
      <c r="BY7" s="12">
        <f t="shared" si="54"/>
        <v>0.52800000000000002</v>
      </c>
      <c r="BZ7" s="12">
        <f t="shared" si="55"/>
        <v>0.26400000000000001</v>
      </c>
      <c r="CA7" s="12">
        <f t="shared" si="56"/>
        <v>1.0559999763965607E-2</v>
      </c>
      <c r="CC7" s="12">
        <f t="shared" si="57"/>
        <v>2.2404799194335938</v>
      </c>
      <c r="CD7" s="12">
        <f t="shared" si="58"/>
        <v>1.9359999999999999</v>
      </c>
      <c r="CE7" s="12">
        <f t="shared" si="59"/>
        <v>1.98</v>
      </c>
      <c r="CF7" s="12">
        <f t="shared" si="60"/>
        <v>1.5839999999999999</v>
      </c>
      <c r="CG7" s="12">
        <f t="shared" si="61"/>
        <v>0.79199999999999993</v>
      </c>
      <c r="CH7" s="12">
        <f t="shared" si="62"/>
        <v>0.17600000000000002</v>
      </c>
      <c r="CI7" s="12">
        <f t="shared" si="63"/>
        <v>8.8000000000000009E-2</v>
      </c>
      <c r="CJ7" s="12">
        <f t="shared" si="64"/>
        <v>3.5199999213218688E-3</v>
      </c>
      <c r="CL7" s="12">
        <f t="shared" si="65"/>
        <v>11.202399597167968</v>
      </c>
      <c r="CM7" s="12">
        <f t="shared" si="66"/>
        <v>9.68</v>
      </c>
      <c r="CN7" s="12">
        <f t="shared" si="67"/>
        <v>9.9</v>
      </c>
      <c r="CO7" s="12">
        <f t="shared" si="68"/>
        <v>7.919999999999999</v>
      </c>
      <c r="CP7" s="12">
        <f t="shared" si="69"/>
        <v>3.9599999999999995</v>
      </c>
      <c r="CQ7" s="12">
        <f t="shared" si="70"/>
        <v>0.88</v>
      </c>
      <c r="CR7" s="12">
        <f t="shared" si="71"/>
        <v>0.44</v>
      </c>
      <c r="CS7" s="12">
        <f t="shared" si="72"/>
        <v>1.7599999606609344E-2</v>
      </c>
    </row>
    <row r="8" spans="1:97" s="8" customFormat="1">
      <c r="A8" s="8">
        <v>817</v>
      </c>
      <c r="B8" s="9" t="s">
        <v>9</v>
      </c>
      <c r="C8" s="10">
        <v>1</v>
      </c>
      <c r="D8" s="10">
        <v>25.459999084472656</v>
      </c>
      <c r="E8" s="10">
        <v>22</v>
      </c>
      <c r="F8" s="10">
        <v>22.5</v>
      </c>
      <c r="G8" s="10">
        <v>18</v>
      </c>
      <c r="H8" s="10">
        <v>9</v>
      </c>
      <c r="I8" s="10">
        <v>2</v>
      </c>
      <c r="J8" s="10">
        <v>1</v>
      </c>
      <c r="K8" s="10">
        <v>3.9999999105930328E-2</v>
      </c>
      <c r="L8" s="11">
        <f t="shared" si="80"/>
        <v>99.999999083578587</v>
      </c>
      <c r="N8" s="10">
        <v>14.7</v>
      </c>
      <c r="O8" s="10">
        <v>22.06</v>
      </c>
      <c r="P8" s="10">
        <v>4.88</v>
      </c>
      <c r="Q8" s="10">
        <v>15.29</v>
      </c>
      <c r="R8" s="10">
        <v>20</v>
      </c>
      <c r="S8" s="10">
        <v>1</v>
      </c>
      <c r="T8" s="10">
        <v>22.05</v>
      </c>
      <c r="U8" s="8" t="s">
        <v>99</v>
      </c>
      <c r="V8" s="11">
        <v>17</v>
      </c>
      <c r="W8" s="11">
        <v>18</v>
      </c>
      <c r="X8" s="8">
        <f>W8*11</f>
        <v>198</v>
      </c>
      <c r="Z8" s="8">
        <f t="shared" si="16"/>
        <v>50.410798187255857</v>
      </c>
      <c r="AA8" s="8">
        <f t="shared" si="17"/>
        <v>43.56</v>
      </c>
      <c r="AB8" s="8">
        <f t="shared" si="18"/>
        <v>44.55</v>
      </c>
      <c r="AC8" s="8">
        <f t="shared" si="19"/>
        <v>35.64</v>
      </c>
      <c r="AD8" s="8">
        <f t="shared" si="20"/>
        <v>17.82</v>
      </c>
      <c r="AE8" s="8">
        <f t="shared" si="21"/>
        <v>3.96</v>
      </c>
      <c r="AF8" s="8">
        <f t="shared" si="22"/>
        <v>1.98</v>
      </c>
      <c r="AG8" s="8">
        <f t="shared" si="23"/>
        <v>7.9199998229742052E-2</v>
      </c>
      <c r="AJ8" s="8">
        <f t="shared" si="24"/>
        <v>7.4103873335266108</v>
      </c>
      <c r="AK8" s="8">
        <f t="shared" si="25"/>
        <v>6.4033199999999999</v>
      </c>
      <c r="AL8" s="8">
        <f t="shared" si="26"/>
        <v>6.5488499999999989</v>
      </c>
      <c r="AM8" s="8">
        <f t="shared" si="27"/>
        <v>5.2390799999999995</v>
      </c>
      <c r="AN8" s="8">
        <f t="shared" si="28"/>
        <v>2.6195399999999998</v>
      </c>
      <c r="AO8" s="8">
        <f t="shared" si="29"/>
        <v>0.58211999999999997</v>
      </c>
      <c r="AP8" s="8">
        <f t="shared" si="30"/>
        <v>0.29105999999999999</v>
      </c>
      <c r="AQ8" s="8">
        <f t="shared" si="31"/>
        <v>1.1642399739772082E-2</v>
      </c>
      <c r="AS8" s="8">
        <f t="shared" si="32"/>
        <v>11.120622080108641</v>
      </c>
      <c r="AT8" s="8">
        <f t="shared" si="73"/>
        <v>9.6093360000000008</v>
      </c>
      <c r="AU8" s="8">
        <f t="shared" si="74"/>
        <v>9.827729999999999</v>
      </c>
      <c r="AV8" s="8">
        <f t="shared" si="75"/>
        <v>7.8621839999999992</v>
      </c>
      <c r="AW8" s="8">
        <f t="shared" si="76"/>
        <v>3.9310919999999996</v>
      </c>
      <c r="AX8" s="8">
        <f t="shared" si="77"/>
        <v>0.87357599999999991</v>
      </c>
      <c r="AY8" s="8">
        <f t="shared" si="78"/>
        <v>0.43678799999999995</v>
      </c>
      <c r="AZ8" s="8">
        <f t="shared" si="79"/>
        <v>1.7471519609481095E-2</v>
      </c>
      <c r="BB8" s="8">
        <f t="shared" si="33"/>
        <v>2.4600469515380858</v>
      </c>
      <c r="BC8" s="8">
        <f t="shared" si="34"/>
        <v>2.1257280000000001</v>
      </c>
      <c r="BD8" s="8">
        <f t="shared" si="35"/>
        <v>2.1740399999999998</v>
      </c>
      <c r="BE8" s="8">
        <f t="shared" si="36"/>
        <v>1.7392319999999999</v>
      </c>
      <c r="BF8" s="8">
        <f t="shared" si="37"/>
        <v>0.86961599999999994</v>
      </c>
      <c r="BG8" s="8">
        <f t="shared" si="38"/>
        <v>0.19324799999999998</v>
      </c>
      <c r="BH8" s="8">
        <f t="shared" si="39"/>
        <v>9.6623999999999988E-2</v>
      </c>
      <c r="BI8" s="8">
        <f t="shared" si="40"/>
        <v>3.8649599136114121E-3</v>
      </c>
      <c r="BK8" s="8">
        <f t="shared" si="41"/>
        <v>7.7078110428314197</v>
      </c>
      <c r="BL8" s="8">
        <f t="shared" si="42"/>
        <v>6.6603240000000001</v>
      </c>
      <c r="BM8" s="8">
        <f t="shared" si="43"/>
        <v>6.8116949999999985</v>
      </c>
      <c r="BN8" s="8">
        <f t="shared" si="44"/>
        <v>5.4493559999999999</v>
      </c>
      <c r="BO8" s="8">
        <f t="shared" si="45"/>
        <v>2.7246779999999999</v>
      </c>
      <c r="BP8" s="8">
        <f t="shared" si="46"/>
        <v>0.60548399999999991</v>
      </c>
      <c r="BQ8" s="8">
        <f t="shared" si="47"/>
        <v>0.30274199999999996</v>
      </c>
      <c r="BR8" s="8">
        <f t="shared" si="48"/>
        <v>1.210967972932756E-2</v>
      </c>
      <c r="BT8" s="8">
        <f t="shared" si="49"/>
        <v>10.082159637451172</v>
      </c>
      <c r="BU8" s="8">
        <f t="shared" si="50"/>
        <v>8.7120000000000015</v>
      </c>
      <c r="BV8" s="8">
        <f t="shared" si="51"/>
        <v>8.9099999999999984</v>
      </c>
      <c r="BW8" s="8">
        <f t="shared" si="52"/>
        <v>7.1280000000000001</v>
      </c>
      <c r="BX8" s="8">
        <f t="shared" si="53"/>
        <v>3.5640000000000001</v>
      </c>
      <c r="BY8" s="8">
        <f t="shared" si="54"/>
        <v>0.79199999999999993</v>
      </c>
      <c r="BZ8" s="8">
        <f t="shared" si="55"/>
        <v>0.39599999999999996</v>
      </c>
      <c r="CA8" s="8">
        <f t="shared" si="56"/>
        <v>1.583999964594841E-2</v>
      </c>
      <c r="CC8" s="8">
        <f t="shared" si="57"/>
        <v>0.50410798187255856</v>
      </c>
      <c r="CD8" s="8">
        <f t="shared" si="58"/>
        <v>0.43560000000000004</v>
      </c>
      <c r="CE8" s="8">
        <f t="shared" si="59"/>
        <v>0.44549999999999995</v>
      </c>
      <c r="CF8" s="8">
        <f t="shared" si="60"/>
        <v>0.35639999999999999</v>
      </c>
      <c r="CG8" s="8">
        <f t="shared" si="61"/>
        <v>0.1782</v>
      </c>
      <c r="CH8" s="8">
        <f t="shared" si="62"/>
        <v>3.9599999999999996E-2</v>
      </c>
      <c r="CI8" s="8">
        <f t="shared" si="63"/>
        <v>1.9799999999999998E-2</v>
      </c>
      <c r="CJ8" s="8">
        <f t="shared" si="64"/>
        <v>7.9199998229742053E-4</v>
      </c>
      <c r="CL8" s="8">
        <f t="shared" si="65"/>
        <v>11.115581000289916</v>
      </c>
      <c r="CM8" s="8">
        <f t="shared" si="66"/>
        <v>9.6049800000000012</v>
      </c>
      <c r="CN8" s="8">
        <f t="shared" si="67"/>
        <v>9.8232749999999989</v>
      </c>
      <c r="CO8" s="8">
        <f t="shared" si="68"/>
        <v>7.8586200000000002</v>
      </c>
      <c r="CP8" s="8">
        <f t="shared" si="69"/>
        <v>3.9293100000000001</v>
      </c>
      <c r="CQ8" s="8">
        <f t="shared" si="70"/>
        <v>0.87317999999999996</v>
      </c>
      <c r="CR8" s="8">
        <f t="shared" si="71"/>
        <v>0.43658999999999998</v>
      </c>
      <c r="CS8" s="8">
        <f t="shared" si="72"/>
        <v>1.7463599609658122E-2</v>
      </c>
    </row>
    <row r="9" spans="1:97">
      <c r="A9" s="3">
        <v>1005</v>
      </c>
      <c r="B9" s="4" t="s">
        <v>10</v>
      </c>
      <c r="C9" s="6">
        <v>1</v>
      </c>
      <c r="D9" s="6">
        <v>25.459999084472656</v>
      </c>
      <c r="E9" s="6">
        <v>22</v>
      </c>
      <c r="F9" s="6">
        <v>22.5</v>
      </c>
      <c r="G9" s="6">
        <v>18</v>
      </c>
      <c r="H9" s="6">
        <v>9</v>
      </c>
      <c r="I9" s="6">
        <v>2</v>
      </c>
      <c r="J9" s="6">
        <v>1</v>
      </c>
      <c r="K9" s="6">
        <v>3.9999999105930328E-2</v>
      </c>
      <c r="L9" s="1">
        <f t="shared" si="80"/>
        <v>99.999999083578587</v>
      </c>
      <c r="N9" s="6">
        <v>15</v>
      </c>
      <c r="O9" s="6">
        <v>10</v>
      </c>
      <c r="P9" s="6">
        <v>10</v>
      </c>
      <c r="Q9" s="6">
        <v>22</v>
      </c>
      <c r="R9" s="6">
        <v>15</v>
      </c>
      <c r="S9" s="6">
        <v>5</v>
      </c>
      <c r="T9" s="6">
        <v>23</v>
      </c>
      <c r="U9" s="12" t="s">
        <v>100</v>
      </c>
      <c r="V9" s="1">
        <v>5</v>
      </c>
      <c r="W9" s="1">
        <v>5</v>
      </c>
      <c r="X9">
        <f>W9*11</f>
        <v>55</v>
      </c>
      <c r="Z9" s="5">
        <f t="shared" si="16"/>
        <v>14.002999496459962</v>
      </c>
      <c r="AA9" s="5">
        <f t="shared" si="17"/>
        <v>12.100000000000001</v>
      </c>
      <c r="AB9" s="5">
        <f t="shared" si="18"/>
        <v>12.375000000000002</v>
      </c>
      <c r="AC9" s="5">
        <f t="shared" si="19"/>
        <v>9.9</v>
      </c>
      <c r="AD9" s="5">
        <f t="shared" si="20"/>
        <v>4.95</v>
      </c>
      <c r="AE9" s="5">
        <f t="shared" si="21"/>
        <v>1.1000000000000001</v>
      </c>
      <c r="AF9" s="5">
        <f t="shared" si="22"/>
        <v>0.55000000000000004</v>
      </c>
      <c r="AG9" s="5">
        <f t="shared" si="23"/>
        <v>2.1999999508261682E-2</v>
      </c>
      <c r="AJ9" s="5">
        <f t="shared" si="24"/>
        <v>2.100449924468994</v>
      </c>
      <c r="AK9" s="5">
        <f t="shared" si="25"/>
        <v>1.8150000000000002</v>
      </c>
      <c r="AL9" s="5">
        <f t="shared" si="26"/>
        <v>1.8562500000000002</v>
      </c>
      <c r="AM9" s="5">
        <f t="shared" si="27"/>
        <v>1.4850000000000001</v>
      </c>
      <c r="AN9" s="5">
        <f t="shared" si="28"/>
        <v>0.74250000000000005</v>
      </c>
      <c r="AO9" s="5">
        <f t="shared" si="29"/>
        <v>0.16500000000000001</v>
      </c>
      <c r="AP9" s="5">
        <f t="shared" si="30"/>
        <v>8.2500000000000004E-2</v>
      </c>
      <c r="AQ9" s="5">
        <f t="shared" si="31"/>
        <v>3.2999999262392525E-3</v>
      </c>
      <c r="AS9" s="12">
        <f t="shared" si="32"/>
        <v>1.400299949645996</v>
      </c>
      <c r="AT9" s="12">
        <f t="shared" si="73"/>
        <v>1.2100000000000002</v>
      </c>
      <c r="AU9" s="12">
        <f t="shared" si="74"/>
        <v>1.2375</v>
      </c>
      <c r="AV9" s="12">
        <f t="shared" si="75"/>
        <v>0.99</v>
      </c>
      <c r="AW9" s="12">
        <f t="shared" si="76"/>
        <v>0.495</v>
      </c>
      <c r="AX9" s="12">
        <f t="shared" si="77"/>
        <v>0.11000000000000001</v>
      </c>
      <c r="AY9" s="12">
        <f t="shared" si="78"/>
        <v>5.5000000000000007E-2</v>
      </c>
      <c r="AZ9" s="12">
        <f t="shared" si="79"/>
        <v>2.1999999508261685E-3</v>
      </c>
      <c r="BB9" s="12">
        <f t="shared" si="33"/>
        <v>1.400299949645996</v>
      </c>
      <c r="BC9" s="12">
        <f t="shared" si="34"/>
        <v>1.2100000000000002</v>
      </c>
      <c r="BD9" s="12">
        <f t="shared" si="35"/>
        <v>1.2375</v>
      </c>
      <c r="BE9" s="12">
        <f t="shared" si="36"/>
        <v>0.99</v>
      </c>
      <c r="BF9" s="12">
        <f t="shared" si="37"/>
        <v>0.495</v>
      </c>
      <c r="BG9" s="12">
        <f t="shared" si="38"/>
        <v>0.11000000000000001</v>
      </c>
      <c r="BH9" s="12">
        <f t="shared" si="39"/>
        <v>5.5000000000000007E-2</v>
      </c>
      <c r="BI9" s="12">
        <f t="shared" si="40"/>
        <v>2.1999999508261685E-3</v>
      </c>
      <c r="BK9" s="12">
        <f t="shared" si="41"/>
        <v>3.0806598892211916</v>
      </c>
      <c r="BL9" s="12">
        <f t="shared" si="42"/>
        <v>2.6620000000000004</v>
      </c>
      <c r="BM9" s="12">
        <f t="shared" si="43"/>
        <v>2.7225000000000001</v>
      </c>
      <c r="BN9" s="12">
        <f t="shared" si="44"/>
        <v>2.1779999999999999</v>
      </c>
      <c r="BO9" s="12">
        <f t="shared" si="45"/>
        <v>1.089</v>
      </c>
      <c r="BP9" s="12">
        <f t="shared" si="46"/>
        <v>0.24200000000000002</v>
      </c>
      <c r="BQ9" s="12">
        <f t="shared" si="47"/>
        <v>0.12100000000000001</v>
      </c>
      <c r="BR9" s="12">
        <f t="shared" si="48"/>
        <v>4.8399998918175705E-3</v>
      </c>
      <c r="BT9" s="12">
        <f t="shared" si="49"/>
        <v>2.100449924468994</v>
      </c>
      <c r="BU9" s="12">
        <f t="shared" si="50"/>
        <v>1.8150000000000002</v>
      </c>
      <c r="BV9" s="12">
        <f t="shared" si="51"/>
        <v>1.8562500000000002</v>
      </c>
      <c r="BW9" s="12">
        <f t="shared" si="52"/>
        <v>1.4850000000000001</v>
      </c>
      <c r="BX9" s="12">
        <f t="shared" si="53"/>
        <v>0.74250000000000005</v>
      </c>
      <c r="BY9" s="12">
        <f t="shared" si="54"/>
        <v>0.16500000000000001</v>
      </c>
      <c r="BZ9" s="12">
        <f t="shared" si="55"/>
        <v>8.2500000000000004E-2</v>
      </c>
      <c r="CA9" s="12">
        <f t="shared" si="56"/>
        <v>3.2999999262392525E-3</v>
      </c>
      <c r="CC9" s="12">
        <f t="shared" si="57"/>
        <v>0.70014997482299801</v>
      </c>
      <c r="CD9" s="12">
        <f t="shared" si="58"/>
        <v>0.60500000000000009</v>
      </c>
      <c r="CE9" s="12">
        <f t="shared" si="59"/>
        <v>0.61875000000000002</v>
      </c>
      <c r="CF9" s="12">
        <f t="shared" si="60"/>
        <v>0.495</v>
      </c>
      <c r="CG9" s="12">
        <f t="shared" si="61"/>
        <v>0.2475</v>
      </c>
      <c r="CH9" s="12">
        <f t="shared" si="62"/>
        <v>5.5000000000000007E-2</v>
      </c>
      <c r="CI9" s="12">
        <f t="shared" si="63"/>
        <v>2.7500000000000004E-2</v>
      </c>
      <c r="CJ9" s="12">
        <f t="shared" si="64"/>
        <v>1.0999999754130842E-3</v>
      </c>
      <c r="CL9" s="12">
        <f t="shared" si="65"/>
        <v>3.2206898841857909</v>
      </c>
      <c r="CM9" s="12">
        <f t="shared" si="66"/>
        <v>2.7830000000000004</v>
      </c>
      <c r="CN9" s="12">
        <f t="shared" si="67"/>
        <v>2.8462500000000004</v>
      </c>
      <c r="CO9" s="12">
        <f t="shared" si="68"/>
        <v>2.2770000000000001</v>
      </c>
      <c r="CP9" s="12">
        <f t="shared" si="69"/>
        <v>1.1385000000000001</v>
      </c>
      <c r="CQ9" s="12">
        <f t="shared" si="70"/>
        <v>0.253</v>
      </c>
      <c r="CR9" s="12">
        <f t="shared" si="71"/>
        <v>0.1265</v>
      </c>
      <c r="CS9" s="12">
        <f t="shared" si="72"/>
        <v>5.0599998869001869E-3</v>
      </c>
    </row>
    <row r="10" spans="1:97" s="8" customFormat="1">
      <c r="A10" s="8">
        <v>1101</v>
      </c>
      <c r="B10" s="9" t="s">
        <v>11</v>
      </c>
      <c r="C10" s="10">
        <v>2</v>
      </c>
      <c r="D10" s="10">
        <v>20</v>
      </c>
      <c r="E10" s="10">
        <v>20</v>
      </c>
      <c r="F10" s="10">
        <v>26.559999465942383</v>
      </c>
      <c r="G10" s="10">
        <v>20</v>
      </c>
      <c r="H10" s="10">
        <v>9.1999998092651367</v>
      </c>
      <c r="I10" s="10">
        <v>2.9000000953674316</v>
      </c>
      <c r="J10" s="10">
        <v>1.25</v>
      </c>
      <c r="K10" s="10">
        <v>9.0000003576278687E-2</v>
      </c>
      <c r="L10" s="11">
        <f t="shared" si="80"/>
        <v>99.99999937415123</v>
      </c>
      <c r="N10" s="10">
        <v>15</v>
      </c>
      <c r="O10" s="10">
        <v>50</v>
      </c>
      <c r="P10" s="10">
        <v>2</v>
      </c>
      <c r="Q10" s="10">
        <v>7</v>
      </c>
      <c r="R10" s="10">
        <v>15</v>
      </c>
      <c r="S10" s="10">
        <v>1</v>
      </c>
      <c r="T10" s="10">
        <v>10</v>
      </c>
      <c r="U10" s="8" t="s">
        <v>11</v>
      </c>
      <c r="V10" s="11">
        <v>1</v>
      </c>
      <c r="W10" s="11">
        <v>2</v>
      </c>
      <c r="X10" s="8">
        <f>W10*11</f>
        <v>22</v>
      </c>
      <c r="Z10" s="8">
        <f t="shared" si="16"/>
        <v>4.4000000000000004</v>
      </c>
      <c r="AA10" s="8">
        <f t="shared" si="17"/>
        <v>4.4000000000000004</v>
      </c>
      <c r="AB10" s="8">
        <f t="shared" si="18"/>
        <v>5.8431998825073244</v>
      </c>
      <c r="AC10" s="8">
        <f t="shared" si="19"/>
        <v>4.4000000000000004</v>
      </c>
      <c r="AD10" s="8">
        <f t="shared" si="20"/>
        <v>2.0239999580383299</v>
      </c>
      <c r="AE10" s="8">
        <f t="shared" si="21"/>
        <v>0.63800002098083497</v>
      </c>
      <c r="AF10" s="8">
        <f t="shared" si="22"/>
        <v>0.27500000000000002</v>
      </c>
      <c r="AG10" s="8">
        <f t="shared" si="23"/>
        <v>1.9800000786781312E-2</v>
      </c>
      <c r="AJ10" s="8">
        <f t="shared" si="24"/>
        <v>0.66</v>
      </c>
      <c r="AK10" s="8">
        <f t="shared" si="25"/>
        <v>0.66</v>
      </c>
      <c r="AL10" s="8">
        <f t="shared" si="26"/>
        <v>0.8764799823760987</v>
      </c>
      <c r="AM10" s="8">
        <f t="shared" si="27"/>
        <v>0.66</v>
      </c>
      <c r="AN10" s="8">
        <f t="shared" si="28"/>
        <v>0.30359999370574947</v>
      </c>
      <c r="AO10" s="8">
        <f t="shared" si="29"/>
        <v>9.5700003147125248E-2</v>
      </c>
      <c r="AP10" s="8">
        <f t="shared" si="30"/>
        <v>4.1250000000000002E-2</v>
      </c>
      <c r="AQ10" s="8">
        <f t="shared" si="31"/>
        <v>2.9700001180171967E-3</v>
      </c>
      <c r="AS10" s="8">
        <f t="shared" si="32"/>
        <v>2.2000000000000002</v>
      </c>
      <c r="AT10" s="8">
        <f t="shared" si="73"/>
        <v>2.2000000000000002</v>
      </c>
      <c r="AU10" s="8">
        <f t="shared" si="74"/>
        <v>2.9215999412536622</v>
      </c>
      <c r="AV10" s="8">
        <f t="shared" si="75"/>
        <v>2.2000000000000002</v>
      </c>
      <c r="AW10" s="8">
        <f t="shared" si="76"/>
        <v>1.0119999790191649</v>
      </c>
      <c r="AX10" s="8">
        <f t="shared" si="77"/>
        <v>0.31900001049041748</v>
      </c>
      <c r="AY10" s="8">
        <f t="shared" si="78"/>
        <v>0.13750000000000001</v>
      </c>
      <c r="AZ10" s="8">
        <f t="shared" si="79"/>
        <v>9.9000003933906559E-3</v>
      </c>
      <c r="BB10" s="8">
        <f t="shared" si="33"/>
        <v>8.8000000000000009E-2</v>
      </c>
      <c r="BC10" s="8">
        <f t="shared" si="34"/>
        <v>8.8000000000000009E-2</v>
      </c>
      <c r="BD10" s="8">
        <f t="shared" si="35"/>
        <v>0.11686399765014649</v>
      </c>
      <c r="BE10" s="8">
        <f t="shared" si="36"/>
        <v>8.8000000000000009E-2</v>
      </c>
      <c r="BF10" s="8">
        <f t="shared" si="37"/>
        <v>4.0479999160766597E-2</v>
      </c>
      <c r="BG10" s="8">
        <f t="shared" si="38"/>
        <v>1.27600004196167E-2</v>
      </c>
      <c r="BH10" s="8">
        <f t="shared" si="39"/>
        <v>5.5000000000000005E-3</v>
      </c>
      <c r="BI10" s="8">
        <f t="shared" si="40"/>
        <v>3.9600001573562621E-4</v>
      </c>
      <c r="BK10" s="8">
        <f t="shared" si="41"/>
        <v>0.30800000000000005</v>
      </c>
      <c r="BL10" s="8">
        <f t="shared" si="42"/>
        <v>0.30800000000000005</v>
      </c>
      <c r="BM10" s="8">
        <f t="shared" si="43"/>
        <v>0.40902399177551274</v>
      </c>
      <c r="BN10" s="8">
        <f t="shared" si="44"/>
        <v>0.30800000000000005</v>
      </c>
      <c r="BO10" s="8">
        <f t="shared" si="45"/>
        <v>0.14167999706268308</v>
      </c>
      <c r="BP10" s="8">
        <f t="shared" si="46"/>
        <v>4.466000146865845E-2</v>
      </c>
      <c r="BQ10" s="8">
        <f t="shared" si="47"/>
        <v>1.9250000000000003E-2</v>
      </c>
      <c r="BR10" s="8">
        <f t="shared" si="48"/>
        <v>1.3860000550746918E-3</v>
      </c>
      <c r="BT10" s="8">
        <f t="shared" si="49"/>
        <v>0.66</v>
      </c>
      <c r="BU10" s="8">
        <f t="shared" si="50"/>
        <v>0.66</v>
      </c>
      <c r="BV10" s="8">
        <f t="shared" si="51"/>
        <v>0.8764799823760987</v>
      </c>
      <c r="BW10" s="8">
        <f t="shared" si="52"/>
        <v>0.66</v>
      </c>
      <c r="BX10" s="8">
        <f t="shared" si="53"/>
        <v>0.30359999370574947</v>
      </c>
      <c r="BY10" s="8">
        <f t="shared" si="54"/>
        <v>9.5700003147125248E-2</v>
      </c>
      <c r="BZ10" s="8">
        <f t="shared" si="55"/>
        <v>4.1250000000000002E-2</v>
      </c>
      <c r="CA10" s="8">
        <f t="shared" si="56"/>
        <v>2.9700001180171967E-3</v>
      </c>
      <c r="CC10" s="8">
        <f t="shared" si="57"/>
        <v>4.4000000000000004E-2</v>
      </c>
      <c r="CD10" s="8">
        <f t="shared" si="58"/>
        <v>4.4000000000000004E-2</v>
      </c>
      <c r="CE10" s="8">
        <f t="shared" si="59"/>
        <v>5.8431998825073245E-2</v>
      </c>
      <c r="CF10" s="8">
        <f t="shared" si="60"/>
        <v>4.4000000000000004E-2</v>
      </c>
      <c r="CG10" s="8">
        <f t="shared" si="61"/>
        <v>2.0239999580383299E-2</v>
      </c>
      <c r="CH10" s="8">
        <f t="shared" si="62"/>
        <v>6.3800002098083498E-3</v>
      </c>
      <c r="CI10" s="8">
        <f t="shared" si="63"/>
        <v>2.7500000000000003E-3</v>
      </c>
      <c r="CJ10" s="8">
        <f t="shared" si="64"/>
        <v>1.9800000786781311E-4</v>
      </c>
      <c r="CL10" s="8">
        <f t="shared" si="65"/>
        <v>0.44000000000000006</v>
      </c>
      <c r="CM10" s="8">
        <f t="shared" si="66"/>
        <v>0.44000000000000006</v>
      </c>
      <c r="CN10" s="8">
        <f t="shared" si="67"/>
        <v>0.58431998825073239</v>
      </c>
      <c r="CO10" s="8">
        <f t="shared" si="68"/>
        <v>0.44000000000000006</v>
      </c>
      <c r="CP10" s="8">
        <f t="shared" si="69"/>
        <v>0.202399995803833</v>
      </c>
      <c r="CQ10" s="8">
        <f t="shared" si="70"/>
        <v>6.3800002098083494E-2</v>
      </c>
      <c r="CR10" s="8">
        <f t="shared" si="71"/>
        <v>2.7500000000000004E-2</v>
      </c>
      <c r="CS10" s="8">
        <f t="shared" si="72"/>
        <v>1.9800000786781308E-3</v>
      </c>
    </row>
    <row r="11" spans="1:97">
      <c r="A11" s="3">
        <v>1201</v>
      </c>
      <c r="B11" s="4" t="s">
        <v>12</v>
      </c>
      <c r="C11" s="6">
        <v>1</v>
      </c>
      <c r="D11" s="6">
        <v>20</v>
      </c>
      <c r="E11" s="6">
        <v>21.5</v>
      </c>
      <c r="F11" s="6">
        <v>26</v>
      </c>
      <c r="G11" s="6">
        <v>20</v>
      </c>
      <c r="H11" s="6">
        <v>8.5200004577636719</v>
      </c>
      <c r="I11" s="6">
        <v>2.7999999523162842</v>
      </c>
      <c r="J11" s="6">
        <v>1.1000000238418579</v>
      </c>
      <c r="K11" s="6">
        <v>7.9999998211860657E-2</v>
      </c>
      <c r="L11" s="1">
        <f t="shared" si="80"/>
        <v>100.00000043213367</v>
      </c>
      <c r="N11" s="6">
        <v>15</v>
      </c>
      <c r="O11" s="6">
        <v>10</v>
      </c>
      <c r="P11" s="6">
        <v>10</v>
      </c>
      <c r="Q11" s="6">
        <v>25</v>
      </c>
      <c r="R11" s="6">
        <v>10</v>
      </c>
      <c r="S11" s="6">
        <v>5</v>
      </c>
      <c r="T11" s="6">
        <v>25</v>
      </c>
      <c r="U11" s="7" t="str">
        <f>+B11</f>
        <v>EST</v>
      </c>
      <c r="V11" s="1">
        <v>1</v>
      </c>
      <c r="W11" s="1">
        <v>1</v>
      </c>
      <c r="X11" s="5">
        <f t="shared" ref="X11:X15" si="81">W11*11</f>
        <v>11</v>
      </c>
      <c r="Z11" s="5">
        <f t="shared" si="16"/>
        <v>2.2000000000000002</v>
      </c>
      <c r="AA11" s="5">
        <f t="shared" si="17"/>
        <v>2.3650000000000002</v>
      </c>
      <c r="AB11" s="5">
        <f t="shared" si="18"/>
        <v>2.86</v>
      </c>
      <c r="AC11" s="5">
        <f t="shared" si="19"/>
        <v>2.2000000000000002</v>
      </c>
      <c r="AD11" s="5">
        <f t="shared" si="20"/>
        <v>0.93720005035400389</v>
      </c>
      <c r="AE11" s="5">
        <f t="shared" si="21"/>
        <v>0.30799999475479128</v>
      </c>
      <c r="AF11" s="5">
        <f t="shared" si="22"/>
        <v>0.12100000262260437</v>
      </c>
      <c r="AG11" s="5">
        <f t="shared" si="23"/>
        <v>8.7999998033046721E-3</v>
      </c>
      <c r="AJ11" s="5">
        <f t="shared" si="24"/>
        <v>0.33</v>
      </c>
      <c r="AK11" s="5">
        <f t="shared" si="25"/>
        <v>0.35475000000000001</v>
      </c>
      <c r="AL11" s="5">
        <f t="shared" si="26"/>
        <v>0.42899999999999999</v>
      </c>
      <c r="AM11" s="5">
        <f t="shared" si="27"/>
        <v>0.33</v>
      </c>
      <c r="AN11" s="5">
        <f t="shared" si="28"/>
        <v>0.1405800075531006</v>
      </c>
      <c r="AO11" s="5">
        <f t="shared" si="29"/>
        <v>4.6199999213218691E-2</v>
      </c>
      <c r="AP11" s="5">
        <f t="shared" si="30"/>
        <v>1.8150000393390653E-2</v>
      </c>
      <c r="AQ11" s="5">
        <f t="shared" si="31"/>
        <v>1.3199999704957008E-3</v>
      </c>
      <c r="AS11" s="12">
        <f t="shared" si="32"/>
        <v>0.22000000000000003</v>
      </c>
      <c r="AT11" s="12">
        <f t="shared" si="73"/>
        <v>0.23650000000000002</v>
      </c>
      <c r="AU11" s="12">
        <f t="shared" si="74"/>
        <v>0.28600000000000003</v>
      </c>
      <c r="AV11" s="12">
        <f t="shared" si="75"/>
        <v>0.22000000000000003</v>
      </c>
      <c r="AW11" s="12">
        <f t="shared" si="76"/>
        <v>9.37200050354004E-2</v>
      </c>
      <c r="AX11" s="12">
        <f t="shared" si="77"/>
        <v>3.079999947547913E-2</v>
      </c>
      <c r="AY11" s="12">
        <f t="shared" si="78"/>
        <v>1.2100000262260435E-2</v>
      </c>
      <c r="AZ11" s="12">
        <f t="shared" si="79"/>
        <v>8.7999998033046721E-4</v>
      </c>
      <c r="BB11" s="12">
        <f t="shared" si="33"/>
        <v>0.22000000000000003</v>
      </c>
      <c r="BC11" s="12">
        <f t="shared" si="34"/>
        <v>0.23650000000000002</v>
      </c>
      <c r="BD11" s="12">
        <f t="shared" si="35"/>
        <v>0.28600000000000003</v>
      </c>
      <c r="BE11" s="12">
        <f t="shared" si="36"/>
        <v>0.22000000000000003</v>
      </c>
      <c r="BF11" s="12">
        <f t="shared" si="37"/>
        <v>9.37200050354004E-2</v>
      </c>
      <c r="BG11" s="12">
        <f t="shared" si="38"/>
        <v>3.079999947547913E-2</v>
      </c>
      <c r="BH11" s="12">
        <f t="shared" si="39"/>
        <v>1.2100000262260435E-2</v>
      </c>
      <c r="BI11" s="12">
        <f t="shared" si="40"/>
        <v>8.7999998033046721E-4</v>
      </c>
      <c r="BK11" s="12">
        <f t="shared" si="41"/>
        <v>0.55000000000000004</v>
      </c>
      <c r="BL11" s="12">
        <f t="shared" si="42"/>
        <v>0.59125000000000005</v>
      </c>
      <c r="BM11" s="12">
        <f t="shared" si="43"/>
        <v>0.71499999999999997</v>
      </c>
      <c r="BN11" s="12">
        <f t="shared" si="44"/>
        <v>0.55000000000000004</v>
      </c>
      <c r="BO11" s="12">
        <f t="shared" si="45"/>
        <v>0.234300012588501</v>
      </c>
      <c r="BP11" s="12">
        <f t="shared" si="46"/>
        <v>7.6999998688697821E-2</v>
      </c>
      <c r="BQ11" s="12">
        <f t="shared" si="47"/>
        <v>3.0250000655651092E-2</v>
      </c>
      <c r="BR11" s="12">
        <f t="shared" si="48"/>
        <v>2.199999950826168E-3</v>
      </c>
      <c r="BT11" s="12">
        <f t="shared" si="49"/>
        <v>0.22000000000000003</v>
      </c>
      <c r="BU11" s="12">
        <f t="shared" si="50"/>
        <v>0.23650000000000002</v>
      </c>
      <c r="BV11" s="12">
        <f t="shared" si="51"/>
        <v>0.28600000000000003</v>
      </c>
      <c r="BW11" s="12">
        <f t="shared" si="52"/>
        <v>0.22000000000000003</v>
      </c>
      <c r="BX11" s="12">
        <f t="shared" si="53"/>
        <v>9.37200050354004E-2</v>
      </c>
      <c r="BY11" s="12">
        <f t="shared" si="54"/>
        <v>3.079999947547913E-2</v>
      </c>
      <c r="BZ11" s="12">
        <f t="shared" si="55"/>
        <v>1.2100000262260435E-2</v>
      </c>
      <c r="CA11" s="12">
        <f t="shared" si="56"/>
        <v>8.7999998033046721E-4</v>
      </c>
      <c r="CC11" s="12">
        <f t="shared" si="57"/>
        <v>0.11000000000000001</v>
      </c>
      <c r="CD11" s="12">
        <f t="shared" si="58"/>
        <v>0.11825000000000001</v>
      </c>
      <c r="CE11" s="12">
        <f t="shared" si="59"/>
        <v>0.14300000000000002</v>
      </c>
      <c r="CF11" s="12">
        <f t="shared" si="60"/>
        <v>0.11000000000000001</v>
      </c>
      <c r="CG11" s="12">
        <f t="shared" si="61"/>
        <v>4.68600025177002E-2</v>
      </c>
      <c r="CH11" s="12">
        <f t="shared" si="62"/>
        <v>1.5399999737739565E-2</v>
      </c>
      <c r="CI11" s="12">
        <f t="shared" si="63"/>
        <v>6.0500001311302176E-3</v>
      </c>
      <c r="CJ11" s="12">
        <f t="shared" si="64"/>
        <v>4.3999999016523361E-4</v>
      </c>
      <c r="CL11" s="12">
        <f t="shared" si="65"/>
        <v>0.55000000000000004</v>
      </c>
      <c r="CM11" s="12">
        <f t="shared" si="66"/>
        <v>0.59125000000000005</v>
      </c>
      <c r="CN11" s="12">
        <f t="shared" si="67"/>
        <v>0.71499999999999997</v>
      </c>
      <c r="CO11" s="12">
        <f t="shared" si="68"/>
        <v>0.55000000000000004</v>
      </c>
      <c r="CP11" s="12">
        <f t="shared" si="69"/>
        <v>0.234300012588501</v>
      </c>
      <c r="CQ11" s="12">
        <f t="shared" si="70"/>
        <v>7.6999998688697821E-2</v>
      </c>
      <c r="CR11" s="12">
        <f t="shared" si="71"/>
        <v>3.0250000655651092E-2</v>
      </c>
      <c r="CS11" s="12">
        <f t="shared" si="72"/>
        <v>2.199999950826168E-3</v>
      </c>
    </row>
    <row r="12" spans="1:97" s="8" customFormat="1">
      <c r="A12" s="8">
        <v>1301</v>
      </c>
      <c r="B12" s="9" t="s">
        <v>13</v>
      </c>
      <c r="C12" s="10">
        <v>2</v>
      </c>
      <c r="D12" s="10">
        <v>20</v>
      </c>
      <c r="E12" s="10">
        <v>20</v>
      </c>
      <c r="F12" s="10">
        <v>26.559999465942383</v>
      </c>
      <c r="G12" s="10">
        <v>20</v>
      </c>
      <c r="H12" s="10">
        <v>9.1999998092651367</v>
      </c>
      <c r="I12" s="10">
        <v>2.9000000953674316</v>
      </c>
      <c r="J12" s="10">
        <v>1.25</v>
      </c>
      <c r="K12" s="10">
        <v>9.0000003576278687E-2</v>
      </c>
      <c r="L12" s="11">
        <f t="shared" si="80"/>
        <v>99.99999937415123</v>
      </c>
      <c r="N12" s="10">
        <v>15</v>
      </c>
      <c r="O12" s="10">
        <v>15</v>
      </c>
      <c r="P12" s="10">
        <v>15</v>
      </c>
      <c r="Q12" s="10">
        <v>5</v>
      </c>
      <c r="R12" s="10">
        <v>25</v>
      </c>
      <c r="S12" s="10">
        <v>10</v>
      </c>
      <c r="T12" s="10">
        <v>15</v>
      </c>
      <c r="U12" s="9" t="str">
        <f>+B12</f>
        <v>KAZ</v>
      </c>
      <c r="V12" s="11">
        <v>1</v>
      </c>
      <c r="W12" s="11">
        <v>2</v>
      </c>
      <c r="X12" s="8">
        <f t="shared" si="81"/>
        <v>22</v>
      </c>
      <c r="Z12" s="8">
        <f t="shared" si="16"/>
        <v>4.4000000000000004</v>
      </c>
      <c r="AA12" s="8">
        <f t="shared" si="17"/>
        <v>4.4000000000000004</v>
      </c>
      <c r="AB12" s="8">
        <f t="shared" si="18"/>
        <v>5.8431998825073244</v>
      </c>
      <c r="AC12" s="8">
        <f t="shared" si="19"/>
        <v>4.4000000000000004</v>
      </c>
      <c r="AD12" s="8">
        <f t="shared" si="20"/>
        <v>2.0239999580383299</v>
      </c>
      <c r="AE12" s="8">
        <f t="shared" si="21"/>
        <v>0.63800002098083497</v>
      </c>
      <c r="AF12" s="8">
        <f t="shared" si="22"/>
        <v>0.27500000000000002</v>
      </c>
      <c r="AG12" s="8">
        <f t="shared" si="23"/>
        <v>1.9800000786781312E-2</v>
      </c>
      <c r="AJ12" s="8">
        <f t="shared" si="24"/>
        <v>0.66</v>
      </c>
      <c r="AK12" s="8">
        <f t="shared" si="25"/>
        <v>0.66</v>
      </c>
      <c r="AL12" s="8">
        <f t="shared" si="26"/>
        <v>0.8764799823760987</v>
      </c>
      <c r="AM12" s="8">
        <f t="shared" si="27"/>
        <v>0.66</v>
      </c>
      <c r="AN12" s="8">
        <f t="shared" si="28"/>
        <v>0.30359999370574947</v>
      </c>
      <c r="AO12" s="8">
        <f t="shared" si="29"/>
        <v>9.5700003147125248E-2</v>
      </c>
      <c r="AP12" s="8">
        <f t="shared" si="30"/>
        <v>4.1250000000000002E-2</v>
      </c>
      <c r="AQ12" s="8">
        <f t="shared" si="31"/>
        <v>2.9700001180171967E-3</v>
      </c>
      <c r="AS12" s="8">
        <f t="shared" si="32"/>
        <v>0.66</v>
      </c>
      <c r="AT12" s="8">
        <f t="shared" si="73"/>
        <v>0.66</v>
      </c>
      <c r="AU12" s="8">
        <f t="shared" si="74"/>
        <v>0.8764799823760987</v>
      </c>
      <c r="AV12" s="8">
        <f t="shared" si="75"/>
        <v>0.66</v>
      </c>
      <c r="AW12" s="8">
        <f t="shared" si="76"/>
        <v>0.30359999370574947</v>
      </c>
      <c r="AX12" s="8">
        <f t="shared" si="77"/>
        <v>9.5700003147125248E-2</v>
      </c>
      <c r="AY12" s="8">
        <f t="shared" si="78"/>
        <v>4.1250000000000002E-2</v>
      </c>
      <c r="AZ12" s="8">
        <f t="shared" si="79"/>
        <v>2.9700001180171967E-3</v>
      </c>
      <c r="BB12" s="8">
        <f t="shared" si="33"/>
        <v>0.66</v>
      </c>
      <c r="BC12" s="8">
        <f t="shared" si="34"/>
        <v>0.66</v>
      </c>
      <c r="BD12" s="8">
        <f t="shared" si="35"/>
        <v>0.8764799823760987</v>
      </c>
      <c r="BE12" s="8">
        <f t="shared" si="36"/>
        <v>0.66</v>
      </c>
      <c r="BF12" s="8">
        <f t="shared" si="37"/>
        <v>0.30359999370574947</v>
      </c>
      <c r="BG12" s="8">
        <f t="shared" si="38"/>
        <v>9.5700003147125248E-2</v>
      </c>
      <c r="BH12" s="8">
        <f t="shared" si="39"/>
        <v>4.1250000000000002E-2</v>
      </c>
      <c r="BI12" s="8">
        <f t="shared" si="40"/>
        <v>2.9700001180171967E-3</v>
      </c>
      <c r="BK12" s="8">
        <f t="shared" si="41"/>
        <v>0.22000000000000003</v>
      </c>
      <c r="BL12" s="8">
        <f t="shared" si="42"/>
        <v>0.22000000000000003</v>
      </c>
      <c r="BM12" s="8">
        <f t="shared" si="43"/>
        <v>0.2921599941253662</v>
      </c>
      <c r="BN12" s="8">
        <f t="shared" si="44"/>
        <v>0.22000000000000003</v>
      </c>
      <c r="BO12" s="8">
        <f t="shared" si="45"/>
        <v>0.1011999979019165</v>
      </c>
      <c r="BP12" s="8">
        <f t="shared" si="46"/>
        <v>3.1900001049041747E-2</v>
      </c>
      <c r="BQ12" s="8">
        <f t="shared" si="47"/>
        <v>1.3750000000000002E-2</v>
      </c>
      <c r="BR12" s="8">
        <f t="shared" si="48"/>
        <v>9.9000003933906542E-4</v>
      </c>
      <c r="BT12" s="8">
        <f t="shared" si="49"/>
        <v>1.1000000000000001</v>
      </c>
      <c r="BU12" s="8">
        <f t="shared" si="50"/>
        <v>1.1000000000000001</v>
      </c>
      <c r="BV12" s="8">
        <f t="shared" si="51"/>
        <v>1.4607999706268311</v>
      </c>
      <c r="BW12" s="8">
        <f t="shared" si="52"/>
        <v>1.1000000000000001</v>
      </c>
      <c r="BX12" s="8">
        <f t="shared" si="53"/>
        <v>0.50599998950958247</v>
      </c>
      <c r="BY12" s="8">
        <f t="shared" si="54"/>
        <v>0.15950000524520874</v>
      </c>
      <c r="BZ12" s="8">
        <f t="shared" si="55"/>
        <v>6.8750000000000006E-2</v>
      </c>
      <c r="CA12" s="8">
        <f t="shared" si="56"/>
        <v>4.950000196695328E-3</v>
      </c>
      <c r="CC12" s="8">
        <f t="shared" si="57"/>
        <v>0.44000000000000006</v>
      </c>
      <c r="CD12" s="8">
        <f t="shared" si="58"/>
        <v>0.44000000000000006</v>
      </c>
      <c r="CE12" s="8">
        <f t="shared" si="59"/>
        <v>0.58431998825073239</v>
      </c>
      <c r="CF12" s="8">
        <f t="shared" si="60"/>
        <v>0.44000000000000006</v>
      </c>
      <c r="CG12" s="8">
        <f t="shared" si="61"/>
        <v>0.202399995803833</v>
      </c>
      <c r="CH12" s="8">
        <f t="shared" si="62"/>
        <v>6.3800002098083494E-2</v>
      </c>
      <c r="CI12" s="8">
        <f t="shared" si="63"/>
        <v>2.7500000000000004E-2</v>
      </c>
      <c r="CJ12" s="8">
        <f t="shared" si="64"/>
        <v>1.9800000786781308E-3</v>
      </c>
      <c r="CL12" s="8">
        <f t="shared" si="65"/>
        <v>0.66</v>
      </c>
      <c r="CM12" s="8">
        <f t="shared" si="66"/>
        <v>0.66</v>
      </c>
      <c r="CN12" s="8">
        <f t="shared" si="67"/>
        <v>0.8764799823760987</v>
      </c>
      <c r="CO12" s="8">
        <f t="shared" si="68"/>
        <v>0.66</v>
      </c>
      <c r="CP12" s="8">
        <f t="shared" si="69"/>
        <v>0.30359999370574947</v>
      </c>
      <c r="CQ12" s="8">
        <f t="shared" si="70"/>
        <v>9.5700003147125248E-2</v>
      </c>
      <c r="CR12" s="8">
        <f t="shared" si="71"/>
        <v>4.1250000000000002E-2</v>
      </c>
      <c r="CS12" s="8">
        <f t="shared" si="72"/>
        <v>2.9700001180171967E-3</v>
      </c>
    </row>
    <row r="13" spans="1:97">
      <c r="A13" s="3">
        <v>1401</v>
      </c>
      <c r="B13" s="4" t="s">
        <v>14</v>
      </c>
      <c r="C13" s="6">
        <v>1</v>
      </c>
      <c r="D13" s="6">
        <v>20</v>
      </c>
      <c r="E13" s="6">
        <v>21.5</v>
      </c>
      <c r="F13" s="6">
        <v>26</v>
      </c>
      <c r="G13" s="6">
        <v>20</v>
      </c>
      <c r="H13" s="6">
        <v>8.5200004577636719</v>
      </c>
      <c r="I13" s="6">
        <v>2.7999999523162842</v>
      </c>
      <c r="J13" s="6">
        <v>1.1000000238418579</v>
      </c>
      <c r="K13" s="6">
        <v>7.9999998211860657E-2</v>
      </c>
      <c r="L13" s="1">
        <f t="shared" si="80"/>
        <v>100.00000043213367</v>
      </c>
      <c r="N13" s="6">
        <v>15</v>
      </c>
      <c r="O13" s="6">
        <v>10</v>
      </c>
      <c r="P13" s="6">
        <v>10</v>
      </c>
      <c r="Q13" s="6">
        <v>20</v>
      </c>
      <c r="R13" s="6">
        <v>15</v>
      </c>
      <c r="S13" s="6">
        <v>5</v>
      </c>
      <c r="T13" s="6">
        <v>25</v>
      </c>
      <c r="U13" s="7" t="str">
        <f>B13</f>
        <v>LTU</v>
      </c>
      <c r="V13" s="1">
        <v>1</v>
      </c>
      <c r="W13" s="1">
        <v>1</v>
      </c>
      <c r="X13" s="5">
        <f t="shared" si="81"/>
        <v>11</v>
      </c>
      <c r="Z13" s="5">
        <f t="shared" si="16"/>
        <v>2.2000000000000002</v>
      </c>
      <c r="AA13" s="5">
        <f t="shared" si="17"/>
        <v>2.3650000000000002</v>
      </c>
      <c r="AB13" s="5">
        <f t="shared" si="18"/>
        <v>2.86</v>
      </c>
      <c r="AC13" s="5">
        <f t="shared" si="19"/>
        <v>2.2000000000000002</v>
      </c>
      <c r="AD13" s="5">
        <f t="shared" si="20"/>
        <v>0.93720005035400389</v>
      </c>
      <c r="AE13" s="5">
        <f t="shared" si="21"/>
        <v>0.30799999475479128</v>
      </c>
      <c r="AF13" s="5">
        <f t="shared" si="22"/>
        <v>0.12100000262260437</v>
      </c>
      <c r="AG13" s="5">
        <f t="shared" si="23"/>
        <v>8.7999998033046721E-3</v>
      </c>
      <c r="AJ13" s="5">
        <f t="shared" si="24"/>
        <v>0.33</v>
      </c>
      <c r="AK13" s="5">
        <f t="shared" si="25"/>
        <v>0.35475000000000001</v>
      </c>
      <c r="AL13" s="5">
        <f t="shared" si="26"/>
        <v>0.42899999999999999</v>
      </c>
      <c r="AM13" s="5">
        <f t="shared" si="27"/>
        <v>0.33</v>
      </c>
      <c r="AN13" s="5">
        <f t="shared" si="28"/>
        <v>0.1405800075531006</v>
      </c>
      <c r="AO13" s="5">
        <f t="shared" si="29"/>
        <v>4.6199999213218691E-2</v>
      </c>
      <c r="AP13" s="5">
        <f t="shared" si="30"/>
        <v>1.8150000393390653E-2</v>
      </c>
      <c r="AQ13" s="5">
        <f t="shared" si="31"/>
        <v>1.3199999704957008E-3</v>
      </c>
      <c r="AS13" s="12">
        <f t="shared" si="32"/>
        <v>0.22000000000000003</v>
      </c>
      <c r="AT13" s="12">
        <f t="shared" si="73"/>
        <v>0.23650000000000002</v>
      </c>
      <c r="AU13" s="12">
        <f t="shared" si="74"/>
        <v>0.28600000000000003</v>
      </c>
      <c r="AV13" s="12">
        <f t="shared" si="75"/>
        <v>0.22000000000000003</v>
      </c>
      <c r="AW13" s="12">
        <f t="shared" si="76"/>
        <v>9.37200050354004E-2</v>
      </c>
      <c r="AX13" s="12">
        <f t="shared" si="77"/>
        <v>3.079999947547913E-2</v>
      </c>
      <c r="AY13" s="12">
        <f t="shared" si="78"/>
        <v>1.2100000262260435E-2</v>
      </c>
      <c r="AZ13" s="12">
        <f t="shared" si="79"/>
        <v>8.7999998033046721E-4</v>
      </c>
      <c r="BB13" s="12">
        <f t="shared" si="33"/>
        <v>0.22000000000000003</v>
      </c>
      <c r="BC13" s="12">
        <f t="shared" si="34"/>
        <v>0.23650000000000002</v>
      </c>
      <c r="BD13" s="12">
        <f t="shared" si="35"/>
        <v>0.28600000000000003</v>
      </c>
      <c r="BE13" s="12">
        <f t="shared" si="36"/>
        <v>0.22000000000000003</v>
      </c>
      <c r="BF13" s="12">
        <f t="shared" si="37"/>
        <v>9.37200050354004E-2</v>
      </c>
      <c r="BG13" s="12">
        <f t="shared" si="38"/>
        <v>3.079999947547913E-2</v>
      </c>
      <c r="BH13" s="12">
        <f t="shared" si="39"/>
        <v>1.2100000262260435E-2</v>
      </c>
      <c r="BI13" s="12">
        <f t="shared" si="40"/>
        <v>8.7999998033046721E-4</v>
      </c>
      <c r="BK13" s="12">
        <f t="shared" si="41"/>
        <v>0.44000000000000006</v>
      </c>
      <c r="BL13" s="12">
        <f t="shared" si="42"/>
        <v>0.47300000000000003</v>
      </c>
      <c r="BM13" s="12">
        <f t="shared" si="43"/>
        <v>0.57200000000000006</v>
      </c>
      <c r="BN13" s="12">
        <f t="shared" si="44"/>
        <v>0.44000000000000006</v>
      </c>
      <c r="BO13" s="12">
        <f t="shared" si="45"/>
        <v>0.1874400100708008</v>
      </c>
      <c r="BP13" s="12">
        <f t="shared" si="46"/>
        <v>6.159999895095826E-2</v>
      </c>
      <c r="BQ13" s="12">
        <f t="shared" si="47"/>
        <v>2.420000052452087E-2</v>
      </c>
      <c r="BR13" s="12">
        <f t="shared" si="48"/>
        <v>1.7599999606609344E-3</v>
      </c>
      <c r="BT13" s="12">
        <f t="shared" si="49"/>
        <v>0.33</v>
      </c>
      <c r="BU13" s="12">
        <f t="shared" si="50"/>
        <v>0.35475000000000001</v>
      </c>
      <c r="BV13" s="12">
        <f t="shared" si="51"/>
        <v>0.42899999999999999</v>
      </c>
      <c r="BW13" s="12">
        <f t="shared" si="52"/>
        <v>0.33</v>
      </c>
      <c r="BX13" s="12">
        <f t="shared" si="53"/>
        <v>0.1405800075531006</v>
      </c>
      <c r="BY13" s="12">
        <f t="shared" si="54"/>
        <v>4.6199999213218691E-2</v>
      </c>
      <c r="BZ13" s="12">
        <f t="shared" si="55"/>
        <v>1.8150000393390653E-2</v>
      </c>
      <c r="CA13" s="12">
        <f t="shared" si="56"/>
        <v>1.3199999704957008E-3</v>
      </c>
      <c r="CC13" s="12">
        <f t="shared" si="57"/>
        <v>0.11000000000000001</v>
      </c>
      <c r="CD13" s="12">
        <f t="shared" si="58"/>
        <v>0.11825000000000001</v>
      </c>
      <c r="CE13" s="12">
        <f t="shared" si="59"/>
        <v>0.14300000000000002</v>
      </c>
      <c r="CF13" s="12">
        <f t="shared" si="60"/>
        <v>0.11000000000000001</v>
      </c>
      <c r="CG13" s="12">
        <f t="shared" si="61"/>
        <v>4.68600025177002E-2</v>
      </c>
      <c r="CH13" s="12">
        <f t="shared" si="62"/>
        <v>1.5399999737739565E-2</v>
      </c>
      <c r="CI13" s="12">
        <f t="shared" si="63"/>
        <v>6.0500001311302176E-3</v>
      </c>
      <c r="CJ13" s="12">
        <f t="shared" si="64"/>
        <v>4.3999999016523361E-4</v>
      </c>
      <c r="CL13" s="12">
        <f t="shared" si="65"/>
        <v>0.55000000000000004</v>
      </c>
      <c r="CM13" s="12">
        <f t="shared" si="66"/>
        <v>0.59125000000000005</v>
      </c>
      <c r="CN13" s="12">
        <f t="shared" si="67"/>
        <v>0.71499999999999997</v>
      </c>
      <c r="CO13" s="12">
        <f t="shared" si="68"/>
        <v>0.55000000000000004</v>
      </c>
      <c r="CP13" s="12">
        <f t="shared" si="69"/>
        <v>0.234300012588501</v>
      </c>
      <c r="CQ13" s="12">
        <f t="shared" si="70"/>
        <v>7.6999998688697821E-2</v>
      </c>
      <c r="CR13" s="12">
        <f t="shared" si="71"/>
        <v>3.0250000655651092E-2</v>
      </c>
      <c r="CS13" s="12">
        <f t="shared" si="72"/>
        <v>2.199999950826168E-3</v>
      </c>
    </row>
    <row r="14" spans="1:97" s="8" customFormat="1">
      <c r="A14" s="8">
        <v>1501</v>
      </c>
      <c r="B14" s="9" t="s">
        <v>15</v>
      </c>
      <c r="C14" s="10">
        <v>3</v>
      </c>
      <c r="D14" s="10">
        <v>20</v>
      </c>
      <c r="E14" s="10">
        <v>20</v>
      </c>
      <c r="F14" s="10">
        <v>25.5</v>
      </c>
      <c r="G14" s="10">
        <v>20</v>
      </c>
      <c r="H14" s="10">
        <v>10</v>
      </c>
      <c r="I14" s="10">
        <v>3</v>
      </c>
      <c r="J14" s="10">
        <v>1.3999999761581421</v>
      </c>
      <c r="K14" s="10">
        <v>0.10000000149011612</v>
      </c>
      <c r="L14" s="11">
        <f t="shared" si="80"/>
        <v>99.999999977648258</v>
      </c>
      <c r="N14" s="10">
        <v>15</v>
      </c>
      <c r="O14" s="10">
        <v>10</v>
      </c>
      <c r="P14" s="10">
        <v>10</v>
      </c>
      <c r="Q14" s="10">
        <v>20</v>
      </c>
      <c r="R14" s="10">
        <v>15</v>
      </c>
      <c r="S14" s="10">
        <v>5</v>
      </c>
      <c r="T14" s="10">
        <v>25</v>
      </c>
      <c r="U14" s="9" t="str">
        <f>B14</f>
        <v>RUS</v>
      </c>
      <c r="V14" s="11">
        <v>1</v>
      </c>
      <c r="W14" s="11">
        <v>3</v>
      </c>
      <c r="X14" s="8">
        <f t="shared" si="81"/>
        <v>33</v>
      </c>
      <c r="Z14" s="8">
        <f t="shared" si="16"/>
        <v>6.6000000000000005</v>
      </c>
      <c r="AA14" s="8">
        <f t="shared" si="17"/>
        <v>6.6000000000000005</v>
      </c>
      <c r="AB14" s="8">
        <f t="shared" si="18"/>
        <v>8.4150000000000009</v>
      </c>
      <c r="AC14" s="8">
        <f t="shared" si="19"/>
        <v>6.6000000000000005</v>
      </c>
      <c r="AD14" s="8">
        <f t="shared" si="20"/>
        <v>3.3000000000000003</v>
      </c>
      <c r="AE14" s="8">
        <f t="shared" si="21"/>
        <v>0.99</v>
      </c>
      <c r="AF14" s="8">
        <f t="shared" si="22"/>
        <v>0.4619999921321869</v>
      </c>
      <c r="AG14" s="8">
        <f t="shared" si="23"/>
        <v>3.3000000491738318E-2</v>
      </c>
      <c r="AJ14" s="8">
        <f t="shared" si="24"/>
        <v>0.99</v>
      </c>
      <c r="AK14" s="8">
        <f t="shared" si="25"/>
        <v>0.99</v>
      </c>
      <c r="AL14" s="8">
        <f t="shared" si="26"/>
        <v>1.2622500000000001</v>
      </c>
      <c r="AM14" s="8">
        <f t="shared" si="27"/>
        <v>0.99</v>
      </c>
      <c r="AN14" s="8">
        <f t="shared" si="28"/>
        <v>0.495</v>
      </c>
      <c r="AO14" s="8">
        <f t="shared" si="29"/>
        <v>0.14849999999999999</v>
      </c>
      <c r="AP14" s="8">
        <f t="shared" si="30"/>
        <v>6.929999881982804E-2</v>
      </c>
      <c r="AQ14" s="8">
        <f t="shared" si="31"/>
        <v>4.9500000737607479E-3</v>
      </c>
      <c r="AS14" s="8">
        <f t="shared" si="32"/>
        <v>0.66</v>
      </c>
      <c r="AT14" s="8">
        <f t="shared" si="73"/>
        <v>0.66</v>
      </c>
      <c r="AU14" s="8">
        <f t="shared" si="74"/>
        <v>0.84150000000000003</v>
      </c>
      <c r="AV14" s="8">
        <f t="shared" si="75"/>
        <v>0.66</v>
      </c>
      <c r="AW14" s="8">
        <f t="shared" si="76"/>
        <v>0.33</v>
      </c>
      <c r="AX14" s="8">
        <f t="shared" si="77"/>
        <v>9.8999999999999991E-2</v>
      </c>
      <c r="AY14" s="8">
        <f t="shared" si="78"/>
        <v>4.6199999213218691E-2</v>
      </c>
      <c r="AZ14" s="8">
        <f t="shared" si="79"/>
        <v>3.3000000491738317E-3</v>
      </c>
      <c r="BB14" s="8">
        <f t="shared" si="33"/>
        <v>0.66</v>
      </c>
      <c r="BC14" s="8">
        <f t="shared" si="34"/>
        <v>0.66</v>
      </c>
      <c r="BD14" s="8">
        <f t="shared" si="35"/>
        <v>0.84150000000000003</v>
      </c>
      <c r="BE14" s="8">
        <f t="shared" si="36"/>
        <v>0.66</v>
      </c>
      <c r="BF14" s="8">
        <f t="shared" si="37"/>
        <v>0.33</v>
      </c>
      <c r="BG14" s="8">
        <f t="shared" si="38"/>
        <v>9.8999999999999991E-2</v>
      </c>
      <c r="BH14" s="8">
        <f t="shared" si="39"/>
        <v>4.6199999213218691E-2</v>
      </c>
      <c r="BI14" s="8">
        <f t="shared" si="40"/>
        <v>3.3000000491738317E-3</v>
      </c>
      <c r="BK14" s="8">
        <f t="shared" si="41"/>
        <v>1.32</v>
      </c>
      <c r="BL14" s="8">
        <f t="shared" si="42"/>
        <v>1.32</v>
      </c>
      <c r="BM14" s="8">
        <f t="shared" si="43"/>
        <v>1.6830000000000001</v>
      </c>
      <c r="BN14" s="8">
        <f t="shared" si="44"/>
        <v>1.32</v>
      </c>
      <c r="BO14" s="8">
        <f t="shared" si="45"/>
        <v>0.66</v>
      </c>
      <c r="BP14" s="8">
        <f t="shared" si="46"/>
        <v>0.19799999999999998</v>
      </c>
      <c r="BQ14" s="8">
        <f t="shared" si="47"/>
        <v>9.2399998426437382E-2</v>
      </c>
      <c r="BR14" s="8">
        <f t="shared" si="48"/>
        <v>6.6000000983476633E-3</v>
      </c>
      <c r="BT14" s="8">
        <f t="shared" si="49"/>
        <v>0.99</v>
      </c>
      <c r="BU14" s="8">
        <f t="shared" si="50"/>
        <v>0.99</v>
      </c>
      <c r="BV14" s="8">
        <f t="shared" si="51"/>
        <v>1.2622500000000001</v>
      </c>
      <c r="BW14" s="8">
        <f t="shared" si="52"/>
        <v>0.99</v>
      </c>
      <c r="BX14" s="8">
        <f t="shared" si="53"/>
        <v>0.495</v>
      </c>
      <c r="BY14" s="8">
        <f t="shared" si="54"/>
        <v>0.14849999999999999</v>
      </c>
      <c r="BZ14" s="8">
        <f t="shared" si="55"/>
        <v>6.929999881982804E-2</v>
      </c>
      <c r="CA14" s="8">
        <f t="shared" si="56"/>
        <v>4.9500000737607479E-3</v>
      </c>
      <c r="CC14" s="8">
        <f t="shared" si="57"/>
        <v>0.33</v>
      </c>
      <c r="CD14" s="8">
        <f t="shared" si="58"/>
        <v>0.33</v>
      </c>
      <c r="CE14" s="8">
        <f t="shared" si="59"/>
        <v>0.42075000000000001</v>
      </c>
      <c r="CF14" s="8">
        <f t="shared" si="60"/>
        <v>0.33</v>
      </c>
      <c r="CG14" s="8">
        <f t="shared" si="61"/>
        <v>0.16500000000000001</v>
      </c>
      <c r="CH14" s="8">
        <f t="shared" si="62"/>
        <v>4.9499999999999995E-2</v>
      </c>
      <c r="CI14" s="8">
        <f t="shared" si="63"/>
        <v>2.3099999606609346E-2</v>
      </c>
      <c r="CJ14" s="8">
        <f t="shared" si="64"/>
        <v>1.6500000245869158E-3</v>
      </c>
      <c r="CL14" s="8">
        <f t="shared" si="65"/>
        <v>1.6500000000000001</v>
      </c>
      <c r="CM14" s="8">
        <f t="shared" si="66"/>
        <v>1.6500000000000001</v>
      </c>
      <c r="CN14" s="8">
        <f t="shared" si="67"/>
        <v>2.1037500000000002</v>
      </c>
      <c r="CO14" s="8">
        <f t="shared" si="68"/>
        <v>1.6500000000000001</v>
      </c>
      <c r="CP14" s="8">
        <f t="shared" si="69"/>
        <v>0.82500000000000007</v>
      </c>
      <c r="CQ14" s="8">
        <f t="shared" si="70"/>
        <v>0.24749999999999997</v>
      </c>
      <c r="CR14" s="8">
        <f t="shared" si="71"/>
        <v>0.11549999803304672</v>
      </c>
      <c r="CS14" s="8">
        <f t="shared" si="72"/>
        <v>8.2500001229345796E-3</v>
      </c>
    </row>
    <row r="15" spans="1:97">
      <c r="A15" s="3">
        <v>1601</v>
      </c>
      <c r="B15" s="4" t="s">
        <v>16</v>
      </c>
      <c r="C15" s="6">
        <v>1</v>
      </c>
      <c r="D15" s="6">
        <v>20</v>
      </c>
      <c r="E15" s="6">
        <v>21.5</v>
      </c>
      <c r="F15" s="6">
        <v>26</v>
      </c>
      <c r="G15" s="6">
        <v>20</v>
      </c>
      <c r="H15" s="6">
        <v>8.5200004577636719</v>
      </c>
      <c r="I15" s="6">
        <v>2.7999999523162842</v>
      </c>
      <c r="J15" s="6">
        <v>1.1000000238418579</v>
      </c>
      <c r="K15" s="6">
        <v>7.9999998211860657E-2</v>
      </c>
      <c r="L15" s="1">
        <f t="shared" si="80"/>
        <v>100.00000043213367</v>
      </c>
      <c r="N15" s="6">
        <v>15</v>
      </c>
      <c r="O15" s="6">
        <v>10</v>
      </c>
      <c r="P15" s="6">
        <v>10</v>
      </c>
      <c r="Q15" s="6">
        <v>20</v>
      </c>
      <c r="R15" s="6">
        <v>15</v>
      </c>
      <c r="S15" s="6">
        <v>5</v>
      </c>
      <c r="T15" s="6">
        <v>25</v>
      </c>
      <c r="U15" s="7" t="str">
        <f t="shared" ref="U15:U76" si="82">B15</f>
        <v>LAT</v>
      </c>
      <c r="V15" s="1">
        <v>1</v>
      </c>
      <c r="W15" s="1">
        <v>1</v>
      </c>
      <c r="X15" s="5">
        <f t="shared" si="81"/>
        <v>11</v>
      </c>
      <c r="Z15" s="5">
        <f t="shared" si="16"/>
        <v>2.2000000000000002</v>
      </c>
      <c r="AA15" s="5">
        <f t="shared" si="17"/>
        <v>2.3650000000000002</v>
      </c>
      <c r="AB15" s="5">
        <f t="shared" si="18"/>
        <v>2.86</v>
      </c>
      <c r="AC15" s="5">
        <f t="shared" si="19"/>
        <v>2.2000000000000002</v>
      </c>
      <c r="AD15" s="5">
        <f t="shared" si="20"/>
        <v>0.93720005035400389</v>
      </c>
      <c r="AE15" s="5">
        <f t="shared" si="21"/>
        <v>0.30799999475479128</v>
      </c>
      <c r="AF15" s="5">
        <f t="shared" si="22"/>
        <v>0.12100000262260437</v>
      </c>
      <c r="AG15" s="5">
        <f t="shared" si="23"/>
        <v>8.7999998033046721E-3</v>
      </c>
      <c r="AJ15" s="5">
        <f t="shared" si="24"/>
        <v>0.33</v>
      </c>
      <c r="AK15" s="5">
        <f t="shared" si="25"/>
        <v>0.35475000000000001</v>
      </c>
      <c r="AL15" s="5">
        <f t="shared" si="26"/>
        <v>0.42899999999999999</v>
      </c>
      <c r="AM15" s="5">
        <f t="shared" si="27"/>
        <v>0.33</v>
      </c>
      <c r="AN15" s="5">
        <f t="shared" si="28"/>
        <v>0.1405800075531006</v>
      </c>
      <c r="AO15" s="5">
        <f t="shared" si="29"/>
        <v>4.6199999213218691E-2</v>
      </c>
      <c r="AP15" s="5">
        <f t="shared" si="30"/>
        <v>1.8150000393390653E-2</v>
      </c>
      <c r="AQ15" s="5">
        <f t="shared" si="31"/>
        <v>1.3199999704957008E-3</v>
      </c>
      <c r="AS15" s="12">
        <f t="shared" si="32"/>
        <v>0.22000000000000003</v>
      </c>
      <c r="AT15" s="12">
        <f t="shared" si="73"/>
        <v>0.23650000000000002</v>
      </c>
      <c r="AU15" s="12">
        <f t="shared" si="74"/>
        <v>0.28600000000000003</v>
      </c>
      <c r="AV15" s="12">
        <f t="shared" si="75"/>
        <v>0.22000000000000003</v>
      </c>
      <c r="AW15" s="12">
        <f t="shared" si="76"/>
        <v>9.37200050354004E-2</v>
      </c>
      <c r="AX15" s="12">
        <f t="shared" si="77"/>
        <v>3.079999947547913E-2</v>
      </c>
      <c r="AY15" s="12">
        <f t="shared" si="78"/>
        <v>1.2100000262260435E-2</v>
      </c>
      <c r="AZ15" s="12">
        <f t="shared" si="79"/>
        <v>8.7999998033046721E-4</v>
      </c>
      <c r="BB15" s="12">
        <f t="shared" si="33"/>
        <v>0.22000000000000003</v>
      </c>
      <c r="BC15" s="12">
        <f t="shared" si="34"/>
        <v>0.23650000000000002</v>
      </c>
      <c r="BD15" s="12">
        <f t="shared" si="35"/>
        <v>0.28600000000000003</v>
      </c>
      <c r="BE15" s="12">
        <f t="shared" si="36"/>
        <v>0.22000000000000003</v>
      </c>
      <c r="BF15" s="12">
        <f t="shared" si="37"/>
        <v>9.37200050354004E-2</v>
      </c>
      <c r="BG15" s="12">
        <f t="shared" si="38"/>
        <v>3.079999947547913E-2</v>
      </c>
      <c r="BH15" s="12">
        <f t="shared" si="39"/>
        <v>1.2100000262260435E-2</v>
      </c>
      <c r="BI15" s="12">
        <f t="shared" si="40"/>
        <v>8.7999998033046721E-4</v>
      </c>
      <c r="BK15" s="12">
        <f t="shared" si="41"/>
        <v>0.44000000000000006</v>
      </c>
      <c r="BL15" s="12">
        <f t="shared" si="42"/>
        <v>0.47300000000000003</v>
      </c>
      <c r="BM15" s="12">
        <f t="shared" si="43"/>
        <v>0.57200000000000006</v>
      </c>
      <c r="BN15" s="12">
        <f t="shared" si="44"/>
        <v>0.44000000000000006</v>
      </c>
      <c r="BO15" s="12">
        <f t="shared" si="45"/>
        <v>0.1874400100708008</v>
      </c>
      <c r="BP15" s="12">
        <f t="shared" si="46"/>
        <v>6.159999895095826E-2</v>
      </c>
      <c r="BQ15" s="12">
        <f t="shared" si="47"/>
        <v>2.420000052452087E-2</v>
      </c>
      <c r="BR15" s="12">
        <f t="shared" si="48"/>
        <v>1.7599999606609344E-3</v>
      </c>
      <c r="BT15" s="12">
        <f t="shared" si="49"/>
        <v>0.33</v>
      </c>
      <c r="BU15" s="12">
        <f t="shared" si="50"/>
        <v>0.35475000000000001</v>
      </c>
      <c r="BV15" s="12">
        <f t="shared" si="51"/>
        <v>0.42899999999999999</v>
      </c>
      <c r="BW15" s="12">
        <f t="shared" si="52"/>
        <v>0.33</v>
      </c>
      <c r="BX15" s="12">
        <f t="shared" si="53"/>
        <v>0.1405800075531006</v>
      </c>
      <c r="BY15" s="12">
        <f t="shared" si="54"/>
        <v>4.6199999213218691E-2</v>
      </c>
      <c r="BZ15" s="12">
        <f t="shared" si="55"/>
        <v>1.8150000393390653E-2</v>
      </c>
      <c r="CA15" s="12">
        <f t="shared" si="56"/>
        <v>1.3199999704957008E-3</v>
      </c>
      <c r="CC15" s="12">
        <f t="shared" si="57"/>
        <v>0.11000000000000001</v>
      </c>
      <c r="CD15" s="12">
        <f t="shared" si="58"/>
        <v>0.11825000000000001</v>
      </c>
      <c r="CE15" s="12">
        <f t="shared" si="59"/>
        <v>0.14300000000000002</v>
      </c>
      <c r="CF15" s="12">
        <f t="shared" si="60"/>
        <v>0.11000000000000001</v>
      </c>
      <c r="CG15" s="12">
        <f t="shared" si="61"/>
        <v>4.68600025177002E-2</v>
      </c>
      <c r="CH15" s="12">
        <f t="shared" si="62"/>
        <v>1.5399999737739565E-2</v>
      </c>
      <c r="CI15" s="12">
        <f t="shared" si="63"/>
        <v>6.0500001311302176E-3</v>
      </c>
      <c r="CJ15" s="12">
        <f t="shared" si="64"/>
        <v>4.3999999016523361E-4</v>
      </c>
      <c r="CL15" s="12">
        <f t="shared" si="65"/>
        <v>0.55000000000000004</v>
      </c>
      <c r="CM15" s="12">
        <f t="shared" si="66"/>
        <v>0.59125000000000005</v>
      </c>
      <c r="CN15" s="12">
        <f t="shared" si="67"/>
        <v>0.71499999999999997</v>
      </c>
      <c r="CO15" s="12">
        <f t="shared" si="68"/>
        <v>0.55000000000000004</v>
      </c>
      <c r="CP15" s="12">
        <f t="shared" si="69"/>
        <v>0.234300012588501</v>
      </c>
      <c r="CQ15" s="12">
        <f t="shared" si="70"/>
        <v>7.6999998688697821E-2</v>
      </c>
      <c r="CR15" s="12">
        <f t="shared" si="71"/>
        <v>3.0250000655651092E-2</v>
      </c>
      <c r="CS15" s="12">
        <f t="shared" si="72"/>
        <v>2.199999950826168E-3</v>
      </c>
    </row>
    <row r="16" spans="1:97" s="8" customFormat="1">
      <c r="A16" s="8">
        <v>1703</v>
      </c>
      <c r="B16" s="9" t="s">
        <v>17</v>
      </c>
      <c r="C16" s="10">
        <v>1</v>
      </c>
      <c r="D16" s="10">
        <v>25.459999084472656</v>
      </c>
      <c r="E16" s="10">
        <v>22</v>
      </c>
      <c r="F16" s="10">
        <v>22.5</v>
      </c>
      <c r="G16" s="10">
        <v>18</v>
      </c>
      <c r="H16" s="10">
        <v>9</v>
      </c>
      <c r="I16" s="10">
        <v>2</v>
      </c>
      <c r="J16" s="10">
        <v>1</v>
      </c>
      <c r="K16" s="10">
        <v>3.9999999105930328E-2</v>
      </c>
      <c r="L16" s="11">
        <f t="shared" si="80"/>
        <v>99.999999083578587</v>
      </c>
      <c r="N16" s="10">
        <v>18.329999999999998</v>
      </c>
      <c r="O16" s="10">
        <v>26.67</v>
      </c>
      <c r="P16" s="10">
        <v>15</v>
      </c>
      <c r="Q16" s="10">
        <v>6.67</v>
      </c>
      <c r="R16" s="10">
        <v>18.329999999999998</v>
      </c>
      <c r="S16" s="10">
        <v>2</v>
      </c>
      <c r="T16" s="10">
        <v>13</v>
      </c>
      <c r="U16" s="9" t="s">
        <v>168</v>
      </c>
      <c r="V16" s="11">
        <v>3</v>
      </c>
      <c r="W16" s="11">
        <v>3</v>
      </c>
      <c r="X16" s="8">
        <f t="shared" ref="X16:X25" si="83">W16*11</f>
        <v>33</v>
      </c>
      <c r="Z16" s="8">
        <f t="shared" si="16"/>
        <v>8.4017996978759761</v>
      </c>
      <c r="AA16" s="8">
        <f t="shared" si="17"/>
        <v>7.2600000000000007</v>
      </c>
      <c r="AB16" s="8">
        <f t="shared" si="18"/>
        <v>7.4250000000000007</v>
      </c>
      <c r="AC16" s="8">
        <f t="shared" si="19"/>
        <v>5.94</v>
      </c>
      <c r="AD16" s="8">
        <f t="shared" si="20"/>
        <v>2.97</v>
      </c>
      <c r="AE16" s="8">
        <f t="shared" si="21"/>
        <v>0.66</v>
      </c>
      <c r="AF16" s="8">
        <f t="shared" si="22"/>
        <v>0.33</v>
      </c>
      <c r="AG16" s="8">
        <f t="shared" si="23"/>
        <v>1.3199999704957008E-2</v>
      </c>
      <c r="AJ16" s="8">
        <f t="shared" si="24"/>
        <v>1.5400498846206663</v>
      </c>
      <c r="AK16" s="8">
        <f t="shared" si="25"/>
        <v>1.3307580000000001</v>
      </c>
      <c r="AL16" s="8">
        <f t="shared" si="26"/>
        <v>1.3610025000000001</v>
      </c>
      <c r="AM16" s="8">
        <f t="shared" si="27"/>
        <v>1.0888019999999998</v>
      </c>
      <c r="AN16" s="8">
        <f t="shared" si="28"/>
        <v>0.54440099999999991</v>
      </c>
      <c r="AO16" s="8">
        <f t="shared" si="29"/>
        <v>0.12097799999999999</v>
      </c>
      <c r="AP16" s="8">
        <f t="shared" si="30"/>
        <v>6.0488999999999994E-2</v>
      </c>
      <c r="AQ16" s="8">
        <f t="shared" si="31"/>
        <v>2.419559945918619E-3</v>
      </c>
      <c r="AS16" s="8">
        <f t="shared" si="32"/>
        <v>2.2407599794235229</v>
      </c>
      <c r="AT16" s="8">
        <f t="shared" si="73"/>
        <v>1.9362420000000005</v>
      </c>
      <c r="AU16" s="8">
        <f t="shared" si="74"/>
        <v>1.9802475000000004</v>
      </c>
      <c r="AV16" s="8">
        <f t="shared" si="75"/>
        <v>1.5841980000000002</v>
      </c>
      <c r="AW16" s="8">
        <f t="shared" si="76"/>
        <v>0.79209900000000011</v>
      </c>
      <c r="AX16" s="8">
        <f t="shared" si="77"/>
        <v>0.17602200000000001</v>
      </c>
      <c r="AY16" s="8">
        <f t="shared" si="78"/>
        <v>8.8011000000000006E-2</v>
      </c>
      <c r="AZ16" s="8">
        <f t="shared" si="79"/>
        <v>3.5204399213120338E-3</v>
      </c>
      <c r="BB16" s="8">
        <f t="shared" si="33"/>
        <v>1.2602699546813965</v>
      </c>
      <c r="BC16" s="8">
        <f t="shared" si="34"/>
        <v>1.0890000000000002</v>
      </c>
      <c r="BD16" s="8">
        <f t="shared" si="35"/>
        <v>1.1137500000000002</v>
      </c>
      <c r="BE16" s="8">
        <f t="shared" si="36"/>
        <v>0.89100000000000001</v>
      </c>
      <c r="BF16" s="8">
        <f t="shared" si="37"/>
        <v>0.44550000000000001</v>
      </c>
      <c r="BG16" s="8">
        <f t="shared" si="38"/>
        <v>9.9000000000000005E-2</v>
      </c>
      <c r="BH16" s="8">
        <f t="shared" si="39"/>
        <v>4.9500000000000002E-2</v>
      </c>
      <c r="BI16" s="8">
        <f t="shared" si="40"/>
        <v>1.9799999557435512E-3</v>
      </c>
      <c r="BK16" s="8">
        <f t="shared" si="41"/>
        <v>0.56040003984832765</v>
      </c>
      <c r="BL16" s="8">
        <f t="shared" si="42"/>
        <v>0.48424200000000006</v>
      </c>
      <c r="BM16" s="8">
        <f t="shared" si="43"/>
        <v>0.49524750000000006</v>
      </c>
      <c r="BN16" s="8">
        <f t="shared" si="44"/>
        <v>0.39619799999999999</v>
      </c>
      <c r="BO16" s="8">
        <f t="shared" si="45"/>
        <v>0.198099</v>
      </c>
      <c r="BP16" s="8">
        <f t="shared" si="46"/>
        <v>4.4021999999999999E-2</v>
      </c>
      <c r="BQ16" s="8">
        <f t="shared" si="47"/>
        <v>2.2010999999999999E-2</v>
      </c>
      <c r="BR16" s="8">
        <f t="shared" si="48"/>
        <v>8.804399803206324E-4</v>
      </c>
      <c r="BT16" s="8">
        <f t="shared" si="49"/>
        <v>1.5400498846206663</v>
      </c>
      <c r="BU16" s="8">
        <f t="shared" si="50"/>
        <v>1.3307580000000001</v>
      </c>
      <c r="BV16" s="8">
        <f t="shared" si="51"/>
        <v>1.3610025000000001</v>
      </c>
      <c r="BW16" s="8">
        <f t="shared" si="52"/>
        <v>1.0888019999999998</v>
      </c>
      <c r="BX16" s="8">
        <f t="shared" si="53"/>
        <v>0.54440099999999991</v>
      </c>
      <c r="BY16" s="8">
        <f t="shared" si="54"/>
        <v>0.12097799999999999</v>
      </c>
      <c r="BZ16" s="8">
        <f t="shared" si="55"/>
        <v>6.0488999999999994E-2</v>
      </c>
      <c r="CA16" s="8">
        <f t="shared" si="56"/>
        <v>2.419559945918619E-3</v>
      </c>
      <c r="CC16" s="8">
        <f t="shared" si="57"/>
        <v>0.16803599395751953</v>
      </c>
      <c r="CD16" s="8">
        <f t="shared" si="58"/>
        <v>0.14520000000000002</v>
      </c>
      <c r="CE16" s="8">
        <f t="shared" si="59"/>
        <v>0.14850000000000002</v>
      </c>
      <c r="CF16" s="8">
        <f t="shared" si="60"/>
        <v>0.1188</v>
      </c>
      <c r="CG16" s="8">
        <f t="shared" si="61"/>
        <v>5.9400000000000001E-2</v>
      </c>
      <c r="CH16" s="8">
        <f t="shared" si="62"/>
        <v>1.32E-2</v>
      </c>
      <c r="CI16" s="8">
        <f t="shared" si="63"/>
        <v>6.6E-3</v>
      </c>
      <c r="CJ16" s="8">
        <f t="shared" si="64"/>
        <v>2.6399999409914014E-4</v>
      </c>
      <c r="CL16" s="8">
        <f t="shared" si="65"/>
        <v>1.0922339607238769</v>
      </c>
      <c r="CM16" s="8">
        <f t="shared" si="66"/>
        <v>0.94380000000000019</v>
      </c>
      <c r="CN16" s="8">
        <f t="shared" si="67"/>
        <v>0.96525000000000016</v>
      </c>
      <c r="CO16" s="8">
        <f t="shared" si="68"/>
        <v>0.7722</v>
      </c>
      <c r="CP16" s="8">
        <f t="shared" si="69"/>
        <v>0.3861</v>
      </c>
      <c r="CQ16" s="8">
        <f t="shared" si="70"/>
        <v>8.5800000000000001E-2</v>
      </c>
      <c r="CR16" s="8">
        <f t="shared" si="71"/>
        <v>4.2900000000000001E-2</v>
      </c>
      <c r="CS16" s="8">
        <f t="shared" si="72"/>
        <v>1.715999961644411E-3</v>
      </c>
    </row>
    <row r="17" spans="1:97">
      <c r="A17" s="3">
        <v>1801</v>
      </c>
      <c r="B17" s="4" t="s">
        <v>18</v>
      </c>
      <c r="C17" s="6">
        <v>2</v>
      </c>
      <c r="D17" s="6">
        <v>20</v>
      </c>
      <c r="E17" s="6">
        <v>20</v>
      </c>
      <c r="F17" s="6">
        <v>25.5</v>
      </c>
      <c r="G17" s="6">
        <v>20</v>
      </c>
      <c r="H17" s="6">
        <v>10</v>
      </c>
      <c r="I17" s="6">
        <v>3</v>
      </c>
      <c r="J17" s="6">
        <v>1.3999999761581421</v>
      </c>
      <c r="K17" s="6">
        <v>0.10000000149011612</v>
      </c>
      <c r="L17" s="1">
        <f t="shared" si="80"/>
        <v>99.999999977648258</v>
      </c>
      <c r="N17" s="6">
        <v>10</v>
      </c>
      <c r="O17" s="6">
        <v>2</v>
      </c>
      <c r="P17" s="6">
        <v>35</v>
      </c>
      <c r="Q17" s="6">
        <v>20</v>
      </c>
      <c r="R17" s="6">
        <v>10</v>
      </c>
      <c r="S17" s="6">
        <v>3</v>
      </c>
      <c r="T17" s="6">
        <v>20</v>
      </c>
      <c r="U17" s="7" t="str">
        <f t="shared" si="82"/>
        <v>GBR</v>
      </c>
      <c r="V17" s="13">
        <v>1</v>
      </c>
      <c r="W17" s="1">
        <v>2</v>
      </c>
      <c r="X17">
        <f t="shared" si="83"/>
        <v>22</v>
      </c>
      <c r="Z17" s="5">
        <f t="shared" si="16"/>
        <v>4.4000000000000004</v>
      </c>
      <c r="AA17" s="5">
        <f t="shared" si="17"/>
        <v>4.4000000000000004</v>
      </c>
      <c r="AB17" s="5">
        <f t="shared" si="18"/>
        <v>5.61</v>
      </c>
      <c r="AC17" s="5">
        <f t="shared" si="19"/>
        <v>4.4000000000000004</v>
      </c>
      <c r="AD17" s="5">
        <f t="shared" si="20"/>
        <v>2.2000000000000002</v>
      </c>
      <c r="AE17" s="5">
        <f t="shared" si="21"/>
        <v>0.66</v>
      </c>
      <c r="AF17" s="5">
        <f t="shared" si="22"/>
        <v>0.30799999475479128</v>
      </c>
      <c r="AG17" s="5">
        <f t="shared" si="23"/>
        <v>2.2000000327825547E-2</v>
      </c>
      <c r="AJ17" s="5">
        <f t="shared" si="24"/>
        <v>0.44000000000000006</v>
      </c>
      <c r="AK17" s="5">
        <f t="shared" si="25"/>
        <v>0.44000000000000006</v>
      </c>
      <c r="AL17" s="5">
        <f t="shared" si="26"/>
        <v>0.56100000000000005</v>
      </c>
      <c r="AM17" s="5">
        <f t="shared" si="27"/>
        <v>0.44000000000000006</v>
      </c>
      <c r="AN17" s="5">
        <f t="shared" si="28"/>
        <v>0.22000000000000003</v>
      </c>
      <c r="AO17" s="5">
        <f t="shared" si="29"/>
        <v>6.6000000000000003E-2</v>
      </c>
      <c r="AP17" s="5">
        <f t="shared" si="30"/>
        <v>3.079999947547913E-2</v>
      </c>
      <c r="AQ17" s="5">
        <f t="shared" si="31"/>
        <v>2.2000000327825546E-3</v>
      </c>
      <c r="AS17" s="12">
        <f t="shared" si="32"/>
        <v>8.8000000000000009E-2</v>
      </c>
      <c r="AT17" s="12">
        <f t="shared" si="73"/>
        <v>8.8000000000000009E-2</v>
      </c>
      <c r="AU17" s="12">
        <f t="shared" si="74"/>
        <v>0.11220000000000001</v>
      </c>
      <c r="AV17" s="12">
        <f t="shared" si="75"/>
        <v>8.8000000000000009E-2</v>
      </c>
      <c r="AW17" s="12">
        <f t="shared" si="76"/>
        <v>4.4000000000000004E-2</v>
      </c>
      <c r="AX17" s="12">
        <f t="shared" si="77"/>
        <v>1.32E-2</v>
      </c>
      <c r="AY17" s="12">
        <f t="shared" si="78"/>
        <v>6.1599998950958258E-3</v>
      </c>
      <c r="AZ17" s="12">
        <f t="shared" si="79"/>
        <v>4.4000000655651094E-4</v>
      </c>
      <c r="BB17" s="12">
        <f t="shared" si="33"/>
        <v>1.5400000000000003</v>
      </c>
      <c r="BC17" s="12">
        <f t="shared" si="34"/>
        <v>1.5400000000000003</v>
      </c>
      <c r="BD17" s="12">
        <f t="shared" si="35"/>
        <v>1.9635000000000002</v>
      </c>
      <c r="BE17" s="12">
        <f t="shared" si="36"/>
        <v>1.5400000000000003</v>
      </c>
      <c r="BF17" s="12">
        <f t="shared" si="37"/>
        <v>0.77000000000000013</v>
      </c>
      <c r="BG17" s="12">
        <f t="shared" si="38"/>
        <v>0.23100000000000001</v>
      </c>
      <c r="BH17" s="12">
        <f t="shared" si="39"/>
        <v>0.10779999816417696</v>
      </c>
      <c r="BI17" s="12">
        <f t="shared" si="40"/>
        <v>7.7000001147389417E-3</v>
      </c>
      <c r="BK17" s="12">
        <f t="shared" si="41"/>
        <v>0.88000000000000012</v>
      </c>
      <c r="BL17" s="12">
        <f t="shared" si="42"/>
        <v>0.88000000000000012</v>
      </c>
      <c r="BM17" s="12">
        <f t="shared" si="43"/>
        <v>1.1220000000000001</v>
      </c>
      <c r="BN17" s="12">
        <f t="shared" si="44"/>
        <v>0.88000000000000012</v>
      </c>
      <c r="BO17" s="12">
        <f t="shared" si="45"/>
        <v>0.44000000000000006</v>
      </c>
      <c r="BP17" s="12">
        <f t="shared" si="46"/>
        <v>0.13200000000000001</v>
      </c>
      <c r="BQ17" s="12">
        <f t="shared" si="47"/>
        <v>6.159999895095826E-2</v>
      </c>
      <c r="BR17" s="12">
        <f t="shared" si="48"/>
        <v>4.4000000655651092E-3</v>
      </c>
      <c r="BT17" s="12">
        <f t="shared" si="49"/>
        <v>0.44000000000000006</v>
      </c>
      <c r="BU17" s="12">
        <f t="shared" si="50"/>
        <v>0.44000000000000006</v>
      </c>
      <c r="BV17" s="12">
        <f t="shared" si="51"/>
        <v>0.56100000000000005</v>
      </c>
      <c r="BW17" s="12">
        <f t="shared" si="52"/>
        <v>0.44000000000000006</v>
      </c>
      <c r="BX17" s="12">
        <f t="shared" si="53"/>
        <v>0.22000000000000003</v>
      </c>
      <c r="BY17" s="12">
        <f t="shared" si="54"/>
        <v>6.6000000000000003E-2</v>
      </c>
      <c r="BZ17" s="12">
        <f t="shared" si="55"/>
        <v>3.079999947547913E-2</v>
      </c>
      <c r="CA17" s="12">
        <f t="shared" si="56"/>
        <v>2.2000000327825546E-3</v>
      </c>
      <c r="CC17" s="12">
        <f t="shared" si="57"/>
        <v>0.13200000000000001</v>
      </c>
      <c r="CD17" s="12">
        <f t="shared" si="58"/>
        <v>0.13200000000000001</v>
      </c>
      <c r="CE17" s="12">
        <f t="shared" si="59"/>
        <v>0.16830000000000001</v>
      </c>
      <c r="CF17" s="12">
        <f t="shared" si="60"/>
        <v>0.13200000000000001</v>
      </c>
      <c r="CG17" s="12">
        <f t="shared" si="61"/>
        <v>6.6000000000000003E-2</v>
      </c>
      <c r="CH17" s="12">
        <f t="shared" si="62"/>
        <v>1.9799999999999998E-2</v>
      </c>
      <c r="CI17" s="12">
        <f t="shared" si="63"/>
        <v>9.2399998426437382E-3</v>
      </c>
      <c r="CJ17" s="12">
        <f t="shared" si="64"/>
        <v>6.6000000983476646E-4</v>
      </c>
      <c r="CL17" s="12">
        <f t="shared" si="65"/>
        <v>0.88000000000000012</v>
      </c>
      <c r="CM17" s="12">
        <f t="shared" si="66"/>
        <v>0.88000000000000012</v>
      </c>
      <c r="CN17" s="12">
        <f t="shared" si="67"/>
        <v>1.1220000000000001</v>
      </c>
      <c r="CO17" s="12">
        <f t="shared" si="68"/>
        <v>0.88000000000000012</v>
      </c>
      <c r="CP17" s="12">
        <f t="shared" si="69"/>
        <v>0.44000000000000006</v>
      </c>
      <c r="CQ17" s="12">
        <f t="shared" si="70"/>
        <v>0.13200000000000001</v>
      </c>
      <c r="CR17" s="12">
        <f t="shared" si="71"/>
        <v>6.159999895095826E-2</v>
      </c>
      <c r="CS17" s="12">
        <f t="shared" si="72"/>
        <v>4.4000000655651092E-3</v>
      </c>
    </row>
    <row r="18" spans="1:97" s="8" customFormat="1">
      <c r="A18" s="8">
        <v>1901</v>
      </c>
      <c r="B18" s="9" t="s">
        <v>19</v>
      </c>
      <c r="C18" s="10">
        <v>1</v>
      </c>
      <c r="D18" s="10">
        <v>20</v>
      </c>
      <c r="E18" s="10">
        <v>20</v>
      </c>
      <c r="F18" s="10">
        <v>25.5</v>
      </c>
      <c r="G18" s="10">
        <v>20</v>
      </c>
      <c r="H18" s="10">
        <v>10</v>
      </c>
      <c r="I18" s="10">
        <v>3</v>
      </c>
      <c r="J18" s="10">
        <v>1.3999999761581421</v>
      </c>
      <c r="K18" s="10">
        <v>0.10000000149011612</v>
      </c>
      <c r="L18" s="11">
        <f t="shared" si="80"/>
        <v>99.999999977648258</v>
      </c>
      <c r="N18" s="10">
        <v>15</v>
      </c>
      <c r="O18" s="10">
        <v>20</v>
      </c>
      <c r="P18" s="10">
        <v>10</v>
      </c>
      <c r="Q18" s="10">
        <v>10</v>
      </c>
      <c r="R18" s="10">
        <v>25</v>
      </c>
      <c r="S18" s="10">
        <v>5</v>
      </c>
      <c r="T18" s="10">
        <v>15</v>
      </c>
      <c r="U18" s="9" t="str">
        <f t="shared" si="82"/>
        <v>LUX</v>
      </c>
      <c r="V18" s="11">
        <v>1</v>
      </c>
      <c r="W18" s="11">
        <v>1</v>
      </c>
      <c r="X18" s="8">
        <f t="shared" si="83"/>
        <v>11</v>
      </c>
      <c r="Z18" s="8">
        <f t="shared" ref="Z18:Z76" si="84">$X18/100*D18</f>
        <v>2.2000000000000002</v>
      </c>
      <c r="AA18" s="8">
        <f t="shared" ref="AA18:AA76" si="85">$X18/100*E18</f>
        <v>2.2000000000000002</v>
      </c>
      <c r="AB18" s="8">
        <f t="shared" ref="AB18:AB76" si="86">$X18/100*F18</f>
        <v>2.8050000000000002</v>
      </c>
      <c r="AC18" s="8">
        <f t="shared" ref="AC18:AC76" si="87">$X18/100*G18</f>
        <v>2.2000000000000002</v>
      </c>
      <c r="AD18" s="8">
        <f t="shared" ref="AD18:AD76" si="88">$X18/100*H18</f>
        <v>1.1000000000000001</v>
      </c>
      <c r="AE18" s="8">
        <f t="shared" ref="AE18:AE76" si="89">$X18/100*I18</f>
        <v>0.33</v>
      </c>
      <c r="AF18" s="8">
        <f t="shared" ref="AF18:AF76" si="90">$X18/100*J18</f>
        <v>0.15399999737739564</v>
      </c>
      <c r="AG18" s="8">
        <f t="shared" ref="AG18:AG76" si="91">$X18/100*K18</f>
        <v>1.1000000163912773E-2</v>
      </c>
      <c r="AJ18" s="8">
        <f t="shared" si="24"/>
        <v>0.33</v>
      </c>
      <c r="AK18" s="8">
        <f t="shared" si="25"/>
        <v>0.33</v>
      </c>
      <c r="AL18" s="8">
        <f t="shared" si="26"/>
        <v>0.42075000000000001</v>
      </c>
      <c r="AM18" s="8">
        <f t="shared" si="27"/>
        <v>0.33</v>
      </c>
      <c r="AN18" s="8">
        <f t="shared" si="28"/>
        <v>0.16500000000000001</v>
      </c>
      <c r="AO18" s="8">
        <f t="shared" si="29"/>
        <v>4.9500000000000002E-2</v>
      </c>
      <c r="AP18" s="8">
        <f t="shared" si="30"/>
        <v>2.3099999606609346E-2</v>
      </c>
      <c r="AQ18" s="8">
        <f t="shared" si="31"/>
        <v>1.650000024586916E-3</v>
      </c>
      <c r="AS18" s="8">
        <f t="shared" si="32"/>
        <v>0.44000000000000006</v>
      </c>
      <c r="AT18" s="8">
        <f t="shared" si="73"/>
        <v>0.44000000000000006</v>
      </c>
      <c r="AU18" s="8">
        <f t="shared" si="74"/>
        <v>0.56100000000000005</v>
      </c>
      <c r="AV18" s="8">
        <f t="shared" si="75"/>
        <v>0.44000000000000006</v>
      </c>
      <c r="AW18" s="8">
        <f t="shared" si="76"/>
        <v>0.22000000000000003</v>
      </c>
      <c r="AX18" s="8">
        <f t="shared" si="77"/>
        <v>6.6000000000000003E-2</v>
      </c>
      <c r="AY18" s="8">
        <f t="shared" si="78"/>
        <v>3.079999947547913E-2</v>
      </c>
      <c r="AZ18" s="8">
        <f t="shared" si="79"/>
        <v>2.2000000327825546E-3</v>
      </c>
      <c r="BB18" s="8">
        <f t="shared" si="33"/>
        <v>0.22000000000000003</v>
      </c>
      <c r="BC18" s="8">
        <f t="shared" si="34"/>
        <v>0.22000000000000003</v>
      </c>
      <c r="BD18" s="8">
        <f t="shared" si="35"/>
        <v>0.28050000000000003</v>
      </c>
      <c r="BE18" s="8">
        <f t="shared" si="36"/>
        <v>0.22000000000000003</v>
      </c>
      <c r="BF18" s="8">
        <f t="shared" si="37"/>
        <v>0.11000000000000001</v>
      </c>
      <c r="BG18" s="8">
        <f t="shared" si="38"/>
        <v>3.3000000000000002E-2</v>
      </c>
      <c r="BH18" s="8">
        <f t="shared" si="39"/>
        <v>1.5399999737739565E-2</v>
      </c>
      <c r="BI18" s="8">
        <f t="shared" si="40"/>
        <v>1.1000000163912773E-3</v>
      </c>
      <c r="BK18" s="8">
        <f t="shared" si="41"/>
        <v>0.22000000000000003</v>
      </c>
      <c r="BL18" s="8">
        <f t="shared" si="42"/>
        <v>0.22000000000000003</v>
      </c>
      <c r="BM18" s="8">
        <f t="shared" si="43"/>
        <v>0.28050000000000003</v>
      </c>
      <c r="BN18" s="8">
        <f t="shared" si="44"/>
        <v>0.22000000000000003</v>
      </c>
      <c r="BO18" s="8">
        <f t="shared" si="45"/>
        <v>0.11000000000000001</v>
      </c>
      <c r="BP18" s="8">
        <f t="shared" si="46"/>
        <v>3.3000000000000002E-2</v>
      </c>
      <c r="BQ18" s="8">
        <f t="shared" si="47"/>
        <v>1.5399999737739565E-2</v>
      </c>
      <c r="BR18" s="8">
        <f t="shared" si="48"/>
        <v>1.1000000163912773E-3</v>
      </c>
      <c r="BT18" s="8">
        <f t="shared" si="49"/>
        <v>0.55000000000000004</v>
      </c>
      <c r="BU18" s="8">
        <f t="shared" si="50"/>
        <v>0.55000000000000004</v>
      </c>
      <c r="BV18" s="8">
        <f t="shared" si="51"/>
        <v>0.70125000000000004</v>
      </c>
      <c r="BW18" s="8">
        <f t="shared" si="52"/>
        <v>0.55000000000000004</v>
      </c>
      <c r="BX18" s="8">
        <f t="shared" si="53"/>
        <v>0.27500000000000002</v>
      </c>
      <c r="BY18" s="8">
        <f t="shared" si="54"/>
        <v>8.2500000000000004E-2</v>
      </c>
      <c r="BZ18" s="8">
        <f t="shared" si="55"/>
        <v>3.8499999344348911E-2</v>
      </c>
      <c r="CA18" s="8">
        <f t="shared" si="56"/>
        <v>2.7500000409781933E-3</v>
      </c>
      <c r="CC18" s="8">
        <f t="shared" si="57"/>
        <v>0.11000000000000001</v>
      </c>
      <c r="CD18" s="8">
        <f t="shared" si="58"/>
        <v>0.11000000000000001</v>
      </c>
      <c r="CE18" s="8">
        <f t="shared" si="59"/>
        <v>0.14025000000000001</v>
      </c>
      <c r="CF18" s="8">
        <f t="shared" si="60"/>
        <v>0.11000000000000001</v>
      </c>
      <c r="CG18" s="8">
        <f t="shared" si="61"/>
        <v>5.5000000000000007E-2</v>
      </c>
      <c r="CH18" s="8">
        <f t="shared" si="62"/>
        <v>1.6500000000000001E-2</v>
      </c>
      <c r="CI18" s="8">
        <f t="shared" si="63"/>
        <v>7.6999998688697825E-3</v>
      </c>
      <c r="CJ18" s="8">
        <f t="shared" si="64"/>
        <v>5.5000000819563865E-4</v>
      </c>
      <c r="CL18" s="8">
        <f t="shared" si="65"/>
        <v>0.33</v>
      </c>
      <c r="CM18" s="8">
        <f t="shared" si="66"/>
        <v>0.33</v>
      </c>
      <c r="CN18" s="8">
        <f t="shared" si="67"/>
        <v>0.42075000000000001</v>
      </c>
      <c r="CO18" s="8">
        <f t="shared" si="68"/>
        <v>0.33</v>
      </c>
      <c r="CP18" s="8">
        <f t="shared" si="69"/>
        <v>0.16500000000000001</v>
      </c>
      <c r="CQ18" s="8">
        <f t="shared" si="70"/>
        <v>4.9500000000000002E-2</v>
      </c>
      <c r="CR18" s="8">
        <f t="shared" si="71"/>
        <v>2.3099999606609346E-2</v>
      </c>
      <c r="CS18" s="8">
        <f t="shared" si="72"/>
        <v>1.650000024586916E-3</v>
      </c>
    </row>
    <row r="19" spans="1:97">
      <c r="A19" s="3">
        <v>2001</v>
      </c>
      <c r="B19" s="4" t="s">
        <v>20</v>
      </c>
      <c r="C19" s="6">
        <v>2</v>
      </c>
      <c r="D19" s="6">
        <v>20</v>
      </c>
      <c r="E19" s="6">
        <v>20</v>
      </c>
      <c r="F19" s="6">
        <v>25.5</v>
      </c>
      <c r="G19" s="6">
        <v>20</v>
      </c>
      <c r="H19" s="6">
        <v>10</v>
      </c>
      <c r="I19" s="6">
        <v>3</v>
      </c>
      <c r="J19" s="6">
        <v>1.3999999761581421</v>
      </c>
      <c r="K19" s="6">
        <v>0.10000000149011612</v>
      </c>
      <c r="L19" s="1">
        <f t="shared" si="80"/>
        <v>99.999999977648258</v>
      </c>
      <c r="N19" s="6">
        <v>15</v>
      </c>
      <c r="O19" s="6">
        <v>5</v>
      </c>
      <c r="P19" s="6">
        <v>25</v>
      </c>
      <c r="Q19" s="6">
        <v>25</v>
      </c>
      <c r="R19" s="6">
        <v>10</v>
      </c>
      <c r="S19" s="6">
        <v>5</v>
      </c>
      <c r="T19" s="6">
        <v>15</v>
      </c>
      <c r="U19" s="7" t="str">
        <f t="shared" si="82"/>
        <v>AUS</v>
      </c>
      <c r="V19" s="13">
        <v>1</v>
      </c>
      <c r="W19" s="1">
        <v>2</v>
      </c>
      <c r="X19" s="5">
        <f t="shared" si="83"/>
        <v>22</v>
      </c>
      <c r="Z19" s="5">
        <f t="shared" si="84"/>
        <v>4.4000000000000004</v>
      </c>
      <c r="AA19" s="5">
        <f t="shared" si="85"/>
        <v>4.4000000000000004</v>
      </c>
      <c r="AB19" s="5">
        <f t="shared" si="86"/>
        <v>5.61</v>
      </c>
      <c r="AC19" s="5">
        <f t="shared" si="87"/>
        <v>4.4000000000000004</v>
      </c>
      <c r="AD19" s="5">
        <f t="shared" si="88"/>
        <v>2.2000000000000002</v>
      </c>
      <c r="AE19" s="5">
        <f t="shared" si="89"/>
        <v>0.66</v>
      </c>
      <c r="AF19" s="5">
        <f t="shared" si="90"/>
        <v>0.30799999475479128</v>
      </c>
      <c r="AG19" s="5">
        <f t="shared" si="91"/>
        <v>2.2000000327825547E-2</v>
      </c>
      <c r="AJ19" s="5">
        <f t="shared" si="24"/>
        <v>0.66</v>
      </c>
      <c r="AK19" s="5">
        <f t="shared" si="25"/>
        <v>0.66</v>
      </c>
      <c r="AL19" s="5">
        <f t="shared" si="26"/>
        <v>0.84150000000000003</v>
      </c>
      <c r="AM19" s="5">
        <f t="shared" si="27"/>
        <v>0.66</v>
      </c>
      <c r="AN19" s="5">
        <f t="shared" si="28"/>
        <v>0.33</v>
      </c>
      <c r="AO19" s="5">
        <f t="shared" si="29"/>
        <v>9.9000000000000005E-2</v>
      </c>
      <c r="AP19" s="5">
        <f t="shared" si="30"/>
        <v>4.6199999213218691E-2</v>
      </c>
      <c r="AQ19" s="5">
        <f t="shared" si="31"/>
        <v>3.3000000491738321E-3</v>
      </c>
      <c r="AS19" s="12">
        <f t="shared" si="32"/>
        <v>0.22000000000000003</v>
      </c>
      <c r="AT19" s="12">
        <f t="shared" si="73"/>
        <v>0.22000000000000003</v>
      </c>
      <c r="AU19" s="12">
        <f t="shared" si="74"/>
        <v>0.28050000000000003</v>
      </c>
      <c r="AV19" s="12">
        <f t="shared" si="75"/>
        <v>0.22000000000000003</v>
      </c>
      <c r="AW19" s="12">
        <f t="shared" si="76"/>
        <v>0.11000000000000001</v>
      </c>
      <c r="AX19" s="12">
        <f t="shared" si="77"/>
        <v>3.3000000000000002E-2</v>
      </c>
      <c r="AY19" s="12">
        <f t="shared" si="78"/>
        <v>1.5399999737739565E-2</v>
      </c>
      <c r="AZ19" s="12">
        <f t="shared" si="79"/>
        <v>1.1000000163912773E-3</v>
      </c>
      <c r="BB19" s="12">
        <f t="shared" si="33"/>
        <v>1.1000000000000001</v>
      </c>
      <c r="BC19" s="12">
        <f t="shared" si="34"/>
        <v>1.1000000000000001</v>
      </c>
      <c r="BD19" s="12">
        <f t="shared" si="35"/>
        <v>1.4025000000000001</v>
      </c>
      <c r="BE19" s="12">
        <f t="shared" si="36"/>
        <v>1.1000000000000001</v>
      </c>
      <c r="BF19" s="12">
        <f t="shared" si="37"/>
        <v>0.55000000000000004</v>
      </c>
      <c r="BG19" s="12">
        <f t="shared" si="38"/>
        <v>0.16500000000000001</v>
      </c>
      <c r="BH19" s="12">
        <f t="shared" si="39"/>
        <v>7.6999998688697821E-2</v>
      </c>
      <c r="BI19" s="12">
        <f t="shared" si="40"/>
        <v>5.5000000819563867E-3</v>
      </c>
      <c r="BK19" s="12">
        <f t="shared" si="41"/>
        <v>1.1000000000000001</v>
      </c>
      <c r="BL19" s="12">
        <f t="shared" si="42"/>
        <v>1.1000000000000001</v>
      </c>
      <c r="BM19" s="12">
        <f t="shared" si="43"/>
        <v>1.4025000000000001</v>
      </c>
      <c r="BN19" s="12">
        <f t="shared" si="44"/>
        <v>1.1000000000000001</v>
      </c>
      <c r="BO19" s="12">
        <f t="shared" si="45"/>
        <v>0.55000000000000004</v>
      </c>
      <c r="BP19" s="12">
        <f t="shared" si="46"/>
        <v>0.16500000000000001</v>
      </c>
      <c r="BQ19" s="12">
        <f t="shared" si="47"/>
        <v>7.6999998688697821E-2</v>
      </c>
      <c r="BR19" s="12">
        <f t="shared" si="48"/>
        <v>5.5000000819563867E-3</v>
      </c>
      <c r="BT19" s="12">
        <f t="shared" si="49"/>
        <v>0.44000000000000006</v>
      </c>
      <c r="BU19" s="12">
        <f t="shared" si="50"/>
        <v>0.44000000000000006</v>
      </c>
      <c r="BV19" s="12">
        <f t="shared" si="51"/>
        <v>0.56100000000000005</v>
      </c>
      <c r="BW19" s="12">
        <f t="shared" si="52"/>
        <v>0.44000000000000006</v>
      </c>
      <c r="BX19" s="12">
        <f t="shared" si="53"/>
        <v>0.22000000000000003</v>
      </c>
      <c r="BY19" s="12">
        <f t="shared" si="54"/>
        <v>6.6000000000000003E-2</v>
      </c>
      <c r="BZ19" s="12">
        <f t="shared" si="55"/>
        <v>3.079999947547913E-2</v>
      </c>
      <c r="CA19" s="12">
        <f t="shared" si="56"/>
        <v>2.2000000327825546E-3</v>
      </c>
      <c r="CC19" s="12">
        <f t="shared" si="57"/>
        <v>0.22000000000000003</v>
      </c>
      <c r="CD19" s="12">
        <f t="shared" si="58"/>
        <v>0.22000000000000003</v>
      </c>
      <c r="CE19" s="12">
        <f t="shared" si="59"/>
        <v>0.28050000000000003</v>
      </c>
      <c r="CF19" s="12">
        <f t="shared" si="60"/>
        <v>0.22000000000000003</v>
      </c>
      <c r="CG19" s="12">
        <f t="shared" si="61"/>
        <v>0.11000000000000001</v>
      </c>
      <c r="CH19" s="12">
        <f t="shared" si="62"/>
        <v>3.3000000000000002E-2</v>
      </c>
      <c r="CI19" s="12">
        <f t="shared" si="63"/>
        <v>1.5399999737739565E-2</v>
      </c>
      <c r="CJ19" s="12">
        <f t="shared" si="64"/>
        <v>1.1000000163912773E-3</v>
      </c>
      <c r="CL19" s="12">
        <f t="shared" si="65"/>
        <v>0.66</v>
      </c>
      <c r="CM19" s="12">
        <f t="shared" si="66"/>
        <v>0.66</v>
      </c>
      <c r="CN19" s="12">
        <f t="shared" si="67"/>
        <v>0.84150000000000003</v>
      </c>
      <c r="CO19" s="12">
        <f t="shared" si="68"/>
        <v>0.66</v>
      </c>
      <c r="CP19" s="12">
        <f t="shared" si="69"/>
        <v>0.33</v>
      </c>
      <c r="CQ19" s="12">
        <f t="shared" si="70"/>
        <v>9.9000000000000005E-2</v>
      </c>
      <c r="CR19" s="12">
        <f t="shared" si="71"/>
        <v>4.6199999213218691E-2</v>
      </c>
      <c r="CS19" s="12">
        <f t="shared" si="72"/>
        <v>3.3000000491738321E-3</v>
      </c>
    </row>
    <row r="20" spans="1:97" s="8" customFormat="1">
      <c r="A20" s="8">
        <v>2101</v>
      </c>
      <c r="B20" s="9" t="s">
        <v>21</v>
      </c>
      <c r="C20" s="10">
        <v>1</v>
      </c>
      <c r="D20" s="10">
        <v>24</v>
      </c>
      <c r="E20" s="10">
        <v>24</v>
      </c>
      <c r="F20" s="10">
        <v>24.5</v>
      </c>
      <c r="G20" s="10">
        <v>18</v>
      </c>
      <c r="H20" s="10">
        <v>7</v>
      </c>
      <c r="I20" s="10">
        <v>1.7699999809265137</v>
      </c>
      <c r="J20" s="10">
        <v>0.69999998807907104</v>
      </c>
      <c r="K20" s="10">
        <v>2.9999999329447746E-2</v>
      </c>
      <c r="L20" s="11">
        <f t="shared" si="80"/>
        <v>99.999999968335032</v>
      </c>
      <c r="N20" s="10">
        <v>10</v>
      </c>
      <c r="O20" s="10">
        <v>20</v>
      </c>
      <c r="P20" s="10">
        <v>10</v>
      </c>
      <c r="Q20" s="10">
        <v>20</v>
      </c>
      <c r="R20" s="10">
        <v>20</v>
      </c>
      <c r="S20" s="10">
        <v>5</v>
      </c>
      <c r="T20" s="10">
        <v>15</v>
      </c>
      <c r="U20" s="9" t="str">
        <f t="shared" si="82"/>
        <v>JPN</v>
      </c>
      <c r="V20" s="11">
        <v>1</v>
      </c>
      <c r="W20" s="11">
        <v>1</v>
      </c>
      <c r="X20" s="8">
        <f t="shared" si="83"/>
        <v>11</v>
      </c>
      <c r="Z20" s="8">
        <f t="shared" si="84"/>
        <v>2.64</v>
      </c>
      <c r="AA20" s="8">
        <f t="shared" si="85"/>
        <v>2.64</v>
      </c>
      <c r="AB20" s="8">
        <f t="shared" si="86"/>
        <v>2.6949999999999998</v>
      </c>
      <c r="AC20" s="8">
        <f t="shared" si="87"/>
        <v>1.98</v>
      </c>
      <c r="AD20" s="8">
        <f t="shared" si="88"/>
        <v>0.77</v>
      </c>
      <c r="AE20" s="8">
        <f t="shared" si="89"/>
        <v>0.1946999979019165</v>
      </c>
      <c r="AF20" s="8">
        <f t="shared" si="90"/>
        <v>7.6999998688697821E-2</v>
      </c>
      <c r="AG20" s="8">
        <f t="shared" si="91"/>
        <v>3.299999926239252E-3</v>
      </c>
      <c r="AJ20" s="8">
        <f t="shared" si="24"/>
        <v>0.26400000000000001</v>
      </c>
      <c r="AK20" s="8">
        <f t="shared" si="25"/>
        <v>0.26400000000000001</v>
      </c>
      <c r="AL20" s="8">
        <f t="shared" si="26"/>
        <v>0.26949999999999996</v>
      </c>
      <c r="AM20" s="8">
        <f t="shared" si="27"/>
        <v>0.19799999999999998</v>
      </c>
      <c r="AN20" s="8">
        <f t="shared" si="28"/>
        <v>7.6999999999999999E-2</v>
      </c>
      <c r="AO20" s="8">
        <f t="shared" si="29"/>
        <v>1.946999979019165E-2</v>
      </c>
      <c r="AP20" s="8">
        <f t="shared" si="30"/>
        <v>7.6999998688697825E-3</v>
      </c>
      <c r="AQ20" s="8">
        <f t="shared" si="31"/>
        <v>3.299999926239252E-4</v>
      </c>
      <c r="AS20" s="8">
        <f t="shared" si="32"/>
        <v>0.52800000000000002</v>
      </c>
      <c r="AT20" s="8">
        <f t="shared" si="73"/>
        <v>0.52800000000000002</v>
      </c>
      <c r="AU20" s="8">
        <f t="shared" si="74"/>
        <v>0.53899999999999992</v>
      </c>
      <c r="AV20" s="8">
        <f t="shared" si="75"/>
        <v>0.39599999999999996</v>
      </c>
      <c r="AW20" s="8">
        <f t="shared" si="76"/>
        <v>0.154</v>
      </c>
      <c r="AX20" s="8">
        <f t="shared" si="77"/>
        <v>3.89399995803833E-2</v>
      </c>
      <c r="AY20" s="8">
        <f t="shared" si="78"/>
        <v>1.5399999737739565E-2</v>
      </c>
      <c r="AZ20" s="8">
        <f t="shared" si="79"/>
        <v>6.5999998524785041E-4</v>
      </c>
      <c r="BB20" s="8">
        <f t="shared" si="33"/>
        <v>0.26400000000000001</v>
      </c>
      <c r="BC20" s="8">
        <f t="shared" si="34"/>
        <v>0.26400000000000001</v>
      </c>
      <c r="BD20" s="8">
        <f t="shared" si="35"/>
        <v>0.26949999999999996</v>
      </c>
      <c r="BE20" s="8">
        <f t="shared" si="36"/>
        <v>0.19799999999999998</v>
      </c>
      <c r="BF20" s="8">
        <f t="shared" si="37"/>
        <v>7.6999999999999999E-2</v>
      </c>
      <c r="BG20" s="8">
        <f t="shared" si="38"/>
        <v>1.946999979019165E-2</v>
      </c>
      <c r="BH20" s="8">
        <f t="shared" si="39"/>
        <v>7.6999998688697825E-3</v>
      </c>
      <c r="BI20" s="8">
        <f t="shared" si="40"/>
        <v>3.299999926239252E-4</v>
      </c>
      <c r="BK20" s="8">
        <f t="shared" si="41"/>
        <v>0.52800000000000002</v>
      </c>
      <c r="BL20" s="8">
        <f t="shared" si="42"/>
        <v>0.52800000000000002</v>
      </c>
      <c r="BM20" s="8">
        <f t="shared" si="43"/>
        <v>0.53899999999999992</v>
      </c>
      <c r="BN20" s="8">
        <f t="shared" si="44"/>
        <v>0.39599999999999996</v>
      </c>
      <c r="BO20" s="8">
        <f t="shared" si="45"/>
        <v>0.154</v>
      </c>
      <c r="BP20" s="8">
        <f t="shared" si="46"/>
        <v>3.89399995803833E-2</v>
      </c>
      <c r="BQ20" s="8">
        <f t="shared" si="47"/>
        <v>1.5399999737739565E-2</v>
      </c>
      <c r="BR20" s="8">
        <f t="shared" si="48"/>
        <v>6.5999998524785041E-4</v>
      </c>
      <c r="BT20" s="8">
        <f t="shared" si="49"/>
        <v>0.52800000000000002</v>
      </c>
      <c r="BU20" s="8">
        <f t="shared" si="50"/>
        <v>0.52800000000000002</v>
      </c>
      <c r="BV20" s="8">
        <f t="shared" si="51"/>
        <v>0.53899999999999992</v>
      </c>
      <c r="BW20" s="8">
        <f t="shared" si="52"/>
        <v>0.39599999999999996</v>
      </c>
      <c r="BX20" s="8">
        <f t="shared" si="53"/>
        <v>0.154</v>
      </c>
      <c r="BY20" s="8">
        <f t="shared" si="54"/>
        <v>3.89399995803833E-2</v>
      </c>
      <c r="BZ20" s="8">
        <f t="shared" si="55"/>
        <v>1.5399999737739565E-2</v>
      </c>
      <c r="CA20" s="8">
        <f t="shared" si="56"/>
        <v>6.5999998524785041E-4</v>
      </c>
      <c r="CC20" s="8">
        <f t="shared" si="57"/>
        <v>0.13200000000000001</v>
      </c>
      <c r="CD20" s="8">
        <f t="shared" si="58"/>
        <v>0.13200000000000001</v>
      </c>
      <c r="CE20" s="8">
        <f t="shared" si="59"/>
        <v>0.13474999999999998</v>
      </c>
      <c r="CF20" s="8">
        <f t="shared" si="60"/>
        <v>9.8999999999999991E-2</v>
      </c>
      <c r="CG20" s="8">
        <f t="shared" si="61"/>
        <v>3.85E-2</v>
      </c>
      <c r="CH20" s="8">
        <f t="shared" si="62"/>
        <v>9.734999895095825E-3</v>
      </c>
      <c r="CI20" s="8">
        <f t="shared" si="63"/>
        <v>3.8499999344348912E-3</v>
      </c>
      <c r="CJ20" s="8">
        <f t="shared" si="64"/>
        <v>1.649999963119626E-4</v>
      </c>
      <c r="CL20" s="8">
        <f t="shared" si="65"/>
        <v>0.39600000000000002</v>
      </c>
      <c r="CM20" s="8">
        <f t="shared" si="66"/>
        <v>0.39600000000000002</v>
      </c>
      <c r="CN20" s="8">
        <f t="shared" si="67"/>
        <v>0.40425</v>
      </c>
      <c r="CO20" s="8">
        <f t="shared" si="68"/>
        <v>0.29699999999999999</v>
      </c>
      <c r="CP20" s="8">
        <f t="shared" si="69"/>
        <v>0.11550000000000001</v>
      </c>
      <c r="CQ20" s="8">
        <f t="shared" si="70"/>
        <v>2.9204999685287475E-2</v>
      </c>
      <c r="CR20" s="8">
        <f t="shared" si="71"/>
        <v>1.1549999803304673E-2</v>
      </c>
      <c r="CS20" s="8">
        <f t="shared" si="72"/>
        <v>4.9499998893588781E-4</v>
      </c>
    </row>
    <row r="21" spans="1:97">
      <c r="A21" s="3">
        <v>2201</v>
      </c>
      <c r="B21" s="4" t="s">
        <v>22</v>
      </c>
      <c r="C21" s="6">
        <v>1</v>
      </c>
      <c r="D21" s="6">
        <v>20</v>
      </c>
      <c r="E21" s="6">
        <v>21.5</v>
      </c>
      <c r="F21" s="6">
        <v>26</v>
      </c>
      <c r="G21" s="6">
        <v>20</v>
      </c>
      <c r="H21" s="6">
        <v>8.5200004577636719</v>
      </c>
      <c r="I21" s="6">
        <v>2.7999999523162842</v>
      </c>
      <c r="J21" s="6">
        <v>1.1000000238418579</v>
      </c>
      <c r="K21" s="6">
        <v>7.9999998211860657E-2</v>
      </c>
      <c r="L21" s="1">
        <f t="shared" si="80"/>
        <v>100.00000043213367</v>
      </c>
      <c r="N21" s="6">
        <v>15</v>
      </c>
      <c r="O21" s="6">
        <v>10</v>
      </c>
      <c r="P21" s="6">
        <v>10</v>
      </c>
      <c r="Q21" s="6">
        <v>20</v>
      </c>
      <c r="R21" s="6">
        <v>15</v>
      </c>
      <c r="S21" s="6">
        <v>5</v>
      </c>
      <c r="T21" s="6">
        <v>25</v>
      </c>
      <c r="U21" s="7" t="str">
        <f t="shared" si="82"/>
        <v>CAN</v>
      </c>
      <c r="V21" s="13">
        <v>1</v>
      </c>
      <c r="W21" s="1">
        <v>1</v>
      </c>
      <c r="X21" s="5">
        <f t="shared" si="83"/>
        <v>11</v>
      </c>
      <c r="Z21" s="5">
        <f t="shared" si="84"/>
        <v>2.2000000000000002</v>
      </c>
      <c r="AA21" s="5">
        <f t="shared" si="85"/>
        <v>2.3650000000000002</v>
      </c>
      <c r="AB21" s="5">
        <f t="shared" si="86"/>
        <v>2.86</v>
      </c>
      <c r="AC21" s="5">
        <f t="shared" si="87"/>
        <v>2.2000000000000002</v>
      </c>
      <c r="AD21" s="5">
        <f t="shared" si="88"/>
        <v>0.93720005035400389</v>
      </c>
      <c r="AE21" s="5">
        <f t="shared" si="89"/>
        <v>0.30799999475479128</v>
      </c>
      <c r="AF21" s="5">
        <f t="shared" si="90"/>
        <v>0.12100000262260437</v>
      </c>
      <c r="AG21" s="5">
        <f t="shared" si="91"/>
        <v>8.7999998033046721E-3</v>
      </c>
      <c r="AJ21" s="5">
        <f t="shared" si="24"/>
        <v>0.33</v>
      </c>
      <c r="AK21" s="5">
        <f t="shared" si="25"/>
        <v>0.35475000000000001</v>
      </c>
      <c r="AL21" s="5">
        <f t="shared" si="26"/>
        <v>0.42899999999999999</v>
      </c>
      <c r="AM21" s="5">
        <f t="shared" si="27"/>
        <v>0.33</v>
      </c>
      <c r="AN21" s="5">
        <f t="shared" si="28"/>
        <v>0.1405800075531006</v>
      </c>
      <c r="AO21" s="5">
        <f t="shared" si="29"/>
        <v>4.6199999213218691E-2</v>
      </c>
      <c r="AP21" s="5">
        <f t="shared" si="30"/>
        <v>1.8150000393390653E-2</v>
      </c>
      <c r="AQ21" s="5">
        <f t="shared" si="31"/>
        <v>1.3199999704957008E-3</v>
      </c>
      <c r="AS21" s="12">
        <f t="shared" si="32"/>
        <v>0.22000000000000003</v>
      </c>
      <c r="AT21" s="12">
        <f t="shared" si="73"/>
        <v>0.23650000000000002</v>
      </c>
      <c r="AU21" s="12">
        <f t="shared" si="74"/>
        <v>0.28600000000000003</v>
      </c>
      <c r="AV21" s="12">
        <f t="shared" si="75"/>
        <v>0.22000000000000003</v>
      </c>
      <c r="AW21" s="12">
        <f t="shared" si="76"/>
        <v>9.37200050354004E-2</v>
      </c>
      <c r="AX21" s="12">
        <f t="shared" si="77"/>
        <v>3.079999947547913E-2</v>
      </c>
      <c r="AY21" s="12">
        <f t="shared" si="78"/>
        <v>1.2100000262260435E-2</v>
      </c>
      <c r="AZ21" s="12">
        <f t="shared" si="79"/>
        <v>8.7999998033046721E-4</v>
      </c>
      <c r="BB21" s="12">
        <f t="shared" si="33"/>
        <v>0.22000000000000003</v>
      </c>
      <c r="BC21" s="12">
        <f t="shared" si="34"/>
        <v>0.23650000000000002</v>
      </c>
      <c r="BD21" s="12">
        <f t="shared" si="35"/>
        <v>0.28600000000000003</v>
      </c>
      <c r="BE21" s="12">
        <f t="shared" si="36"/>
        <v>0.22000000000000003</v>
      </c>
      <c r="BF21" s="12">
        <f t="shared" si="37"/>
        <v>9.37200050354004E-2</v>
      </c>
      <c r="BG21" s="12">
        <f t="shared" si="38"/>
        <v>3.079999947547913E-2</v>
      </c>
      <c r="BH21" s="12">
        <f t="shared" si="39"/>
        <v>1.2100000262260435E-2</v>
      </c>
      <c r="BI21" s="12">
        <f t="shared" si="40"/>
        <v>8.7999998033046721E-4</v>
      </c>
      <c r="BK21" s="12">
        <f t="shared" si="41"/>
        <v>0.44000000000000006</v>
      </c>
      <c r="BL21" s="12">
        <f t="shared" si="42"/>
        <v>0.47300000000000003</v>
      </c>
      <c r="BM21" s="12">
        <f t="shared" si="43"/>
        <v>0.57200000000000006</v>
      </c>
      <c r="BN21" s="12">
        <f t="shared" si="44"/>
        <v>0.44000000000000006</v>
      </c>
      <c r="BO21" s="12">
        <f t="shared" si="45"/>
        <v>0.1874400100708008</v>
      </c>
      <c r="BP21" s="12">
        <f t="shared" si="46"/>
        <v>6.159999895095826E-2</v>
      </c>
      <c r="BQ21" s="12">
        <f t="shared" si="47"/>
        <v>2.420000052452087E-2</v>
      </c>
      <c r="BR21" s="12">
        <f t="shared" si="48"/>
        <v>1.7599999606609344E-3</v>
      </c>
      <c r="BT21" s="12">
        <f t="shared" si="49"/>
        <v>0.33</v>
      </c>
      <c r="BU21" s="12">
        <f t="shared" si="50"/>
        <v>0.35475000000000001</v>
      </c>
      <c r="BV21" s="12">
        <f t="shared" si="51"/>
        <v>0.42899999999999999</v>
      </c>
      <c r="BW21" s="12">
        <f t="shared" si="52"/>
        <v>0.33</v>
      </c>
      <c r="BX21" s="12">
        <f t="shared" si="53"/>
        <v>0.1405800075531006</v>
      </c>
      <c r="BY21" s="12">
        <f t="shared" si="54"/>
        <v>4.6199999213218691E-2</v>
      </c>
      <c r="BZ21" s="12">
        <f t="shared" si="55"/>
        <v>1.8150000393390653E-2</v>
      </c>
      <c r="CA21" s="12">
        <f t="shared" si="56"/>
        <v>1.3199999704957008E-3</v>
      </c>
      <c r="CC21" s="12">
        <f t="shared" si="57"/>
        <v>0.11000000000000001</v>
      </c>
      <c r="CD21" s="12">
        <f t="shared" si="58"/>
        <v>0.11825000000000001</v>
      </c>
      <c r="CE21" s="12">
        <f t="shared" si="59"/>
        <v>0.14300000000000002</v>
      </c>
      <c r="CF21" s="12">
        <f t="shared" si="60"/>
        <v>0.11000000000000001</v>
      </c>
      <c r="CG21" s="12">
        <f t="shared" si="61"/>
        <v>4.68600025177002E-2</v>
      </c>
      <c r="CH21" s="12">
        <f t="shared" si="62"/>
        <v>1.5399999737739565E-2</v>
      </c>
      <c r="CI21" s="12">
        <f t="shared" si="63"/>
        <v>6.0500001311302176E-3</v>
      </c>
      <c r="CJ21" s="12">
        <f t="shared" si="64"/>
        <v>4.3999999016523361E-4</v>
      </c>
      <c r="CL21" s="12">
        <f t="shared" si="65"/>
        <v>0.55000000000000004</v>
      </c>
      <c r="CM21" s="12">
        <f t="shared" si="66"/>
        <v>0.59125000000000005</v>
      </c>
      <c r="CN21" s="12">
        <f t="shared" si="67"/>
        <v>0.71499999999999997</v>
      </c>
      <c r="CO21" s="12">
        <f t="shared" si="68"/>
        <v>0.55000000000000004</v>
      </c>
      <c r="CP21" s="12">
        <f t="shared" si="69"/>
        <v>0.234300012588501</v>
      </c>
      <c r="CQ21" s="12">
        <f t="shared" si="70"/>
        <v>7.6999998688697821E-2</v>
      </c>
      <c r="CR21" s="12">
        <f t="shared" si="71"/>
        <v>3.0250000655651092E-2</v>
      </c>
      <c r="CS21" s="12">
        <f t="shared" si="72"/>
        <v>2.199999950826168E-3</v>
      </c>
    </row>
    <row r="22" spans="1:97" s="8" customFormat="1">
      <c r="A22" s="8">
        <v>2301</v>
      </c>
      <c r="B22" s="9" t="s">
        <v>23</v>
      </c>
      <c r="C22" s="10">
        <v>1</v>
      </c>
      <c r="D22" s="10">
        <v>24</v>
      </c>
      <c r="E22" s="10">
        <v>24</v>
      </c>
      <c r="F22" s="10">
        <v>24.5</v>
      </c>
      <c r="G22" s="10">
        <v>18</v>
      </c>
      <c r="H22" s="10">
        <v>7</v>
      </c>
      <c r="I22" s="10">
        <v>1.7699999809265137</v>
      </c>
      <c r="J22" s="10">
        <v>0.69999998807907104</v>
      </c>
      <c r="K22" s="10">
        <v>2.9999999329447746E-2</v>
      </c>
      <c r="L22" s="11">
        <f t="shared" si="80"/>
        <v>99.999999968335032</v>
      </c>
      <c r="N22" s="10">
        <v>15</v>
      </c>
      <c r="O22" s="10">
        <v>25</v>
      </c>
      <c r="P22" s="10">
        <v>15</v>
      </c>
      <c r="Q22" s="10">
        <v>15</v>
      </c>
      <c r="R22" s="10">
        <v>15</v>
      </c>
      <c r="S22" s="10">
        <v>5</v>
      </c>
      <c r="T22" s="10">
        <v>10</v>
      </c>
      <c r="U22" s="9" t="str">
        <f t="shared" si="82"/>
        <v>MEX</v>
      </c>
      <c r="V22" s="11">
        <v>1</v>
      </c>
      <c r="W22" s="11">
        <v>1</v>
      </c>
      <c r="X22" s="8">
        <f t="shared" si="83"/>
        <v>11</v>
      </c>
      <c r="Z22" s="8">
        <f t="shared" si="84"/>
        <v>2.64</v>
      </c>
      <c r="AA22" s="8">
        <f t="shared" si="85"/>
        <v>2.64</v>
      </c>
      <c r="AB22" s="8">
        <f t="shared" si="86"/>
        <v>2.6949999999999998</v>
      </c>
      <c r="AC22" s="8">
        <f t="shared" si="87"/>
        <v>1.98</v>
      </c>
      <c r="AD22" s="8">
        <f t="shared" si="88"/>
        <v>0.77</v>
      </c>
      <c r="AE22" s="8">
        <f t="shared" si="89"/>
        <v>0.1946999979019165</v>
      </c>
      <c r="AF22" s="8">
        <f t="shared" si="90"/>
        <v>7.6999998688697821E-2</v>
      </c>
      <c r="AG22" s="8">
        <f t="shared" si="91"/>
        <v>3.299999926239252E-3</v>
      </c>
      <c r="AJ22" s="8">
        <f t="shared" si="24"/>
        <v>0.39600000000000002</v>
      </c>
      <c r="AK22" s="8">
        <f t="shared" si="25"/>
        <v>0.39600000000000002</v>
      </c>
      <c r="AL22" s="8">
        <f t="shared" si="26"/>
        <v>0.40425</v>
      </c>
      <c r="AM22" s="8">
        <f t="shared" si="27"/>
        <v>0.29699999999999999</v>
      </c>
      <c r="AN22" s="8">
        <f t="shared" si="28"/>
        <v>0.11550000000000001</v>
      </c>
      <c r="AO22" s="8">
        <f t="shared" si="29"/>
        <v>2.9204999685287475E-2</v>
      </c>
      <c r="AP22" s="8">
        <f t="shared" si="30"/>
        <v>1.1549999803304673E-2</v>
      </c>
      <c r="AQ22" s="8">
        <f t="shared" si="31"/>
        <v>4.9499998893588781E-4</v>
      </c>
      <c r="AS22" s="8">
        <f t="shared" si="32"/>
        <v>0.66</v>
      </c>
      <c r="AT22" s="8">
        <f t="shared" si="73"/>
        <v>0.66</v>
      </c>
      <c r="AU22" s="8">
        <f t="shared" si="74"/>
        <v>0.67374999999999996</v>
      </c>
      <c r="AV22" s="8">
        <f t="shared" si="75"/>
        <v>0.49499999999999994</v>
      </c>
      <c r="AW22" s="8">
        <f t="shared" si="76"/>
        <v>0.1925</v>
      </c>
      <c r="AX22" s="8">
        <f t="shared" si="77"/>
        <v>4.8674999475479125E-2</v>
      </c>
      <c r="AY22" s="8">
        <f t="shared" si="78"/>
        <v>1.9249999672174455E-2</v>
      </c>
      <c r="AZ22" s="8">
        <f t="shared" si="79"/>
        <v>8.249999815598129E-4</v>
      </c>
      <c r="BB22" s="8">
        <f t="shared" si="33"/>
        <v>0.39600000000000002</v>
      </c>
      <c r="BC22" s="8">
        <f t="shared" si="34"/>
        <v>0.39600000000000002</v>
      </c>
      <c r="BD22" s="8">
        <f t="shared" si="35"/>
        <v>0.40425</v>
      </c>
      <c r="BE22" s="8">
        <f t="shared" si="36"/>
        <v>0.29699999999999999</v>
      </c>
      <c r="BF22" s="8">
        <f t="shared" si="37"/>
        <v>0.11550000000000001</v>
      </c>
      <c r="BG22" s="8">
        <f t="shared" si="38"/>
        <v>2.9204999685287475E-2</v>
      </c>
      <c r="BH22" s="8">
        <f t="shared" si="39"/>
        <v>1.1549999803304673E-2</v>
      </c>
      <c r="BI22" s="8">
        <f t="shared" si="40"/>
        <v>4.9499998893588781E-4</v>
      </c>
      <c r="BK22" s="8">
        <f t="shared" si="41"/>
        <v>0.39600000000000002</v>
      </c>
      <c r="BL22" s="8">
        <f t="shared" si="42"/>
        <v>0.39600000000000002</v>
      </c>
      <c r="BM22" s="8">
        <f t="shared" si="43"/>
        <v>0.40425</v>
      </c>
      <c r="BN22" s="8">
        <f t="shared" si="44"/>
        <v>0.29699999999999999</v>
      </c>
      <c r="BO22" s="8">
        <f t="shared" si="45"/>
        <v>0.11550000000000001</v>
      </c>
      <c r="BP22" s="8">
        <f t="shared" si="46"/>
        <v>2.9204999685287475E-2</v>
      </c>
      <c r="BQ22" s="8">
        <f t="shared" si="47"/>
        <v>1.1549999803304673E-2</v>
      </c>
      <c r="BR22" s="8">
        <f t="shared" si="48"/>
        <v>4.9499998893588781E-4</v>
      </c>
      <c r="BT22" s="8">
        <f t="shared" si="49"/>
        <v>0.39600000000000002</v>
      </c>
      <c r="BU22" s="8">
        <f t="shared" si="50"/>
        <v>0.39600000000000002</v>
      </c>
      <c r="BV22" s="8">
        <f t="shared" si="51"/>
        <v>0.40425</v>
      </c>
      <c r="BW22" s="8">
        <f t="shared" si="52"/>
        <v>0.29699999999999999</v>
      </c>
      <c r="BX22" s="8">
        <f t="shared" si="53"/>
        <v>0.11550000000000001</v>
      </c>
      <c r="BY22" s="8">
        <f t="shared" si="54"/>
        <v>2.9204999685287475E-2</v>
      </c>
      <c r="BZ22" s="8">
        <f t="shared" si="55"/>
        <v>1.1549999803304673E-2</v>
      </c>
      <c r="CA22" s="8">
        <f t="shared" si="56"/>
        <v>4.9499998893588781E-4</v>
      </c>
      <c r="CC22" s="8">
        <f t="shared" si="57"/>
        <v>0.13200000000000001</v>
      </c>
      <c r="CD22" s="8">
        <f t="shared" si="58"/>
        <v>0.13200000000000001</v>
      </c>
      <c r="CE22" s="8">
        <f t="shared" si="59"/>
        <v>0.13474999999999998</v>
      </c>
      <c r="CF22" s="8">
        <f t="shared" si="60"/>
        <v>9.8999999999999991E-2</v>
      </c>
      <c r="CG22" s="8">
        <f t="shared" si="61"/>
        <v>3.85E-2</v>
      </c>
      <c r="CH22" s="8">
        <f t="shared" si="62"/>
        <v>9.734999895095825E-3</v>
      </c>
      <c r="CI22" s="8">
        <f t="shared" si="63"/>
        <v>3.8499999344348912E-3</v>
      </c>
      <c r="CJ22" s="8">
        <f t="shared" si="64"/>
        <v>1.649999963119626E-4</v>
      </c>
      <c r="CL22" s="8">
        <f t="shared" si="65"/>
        <v>0.26400000000000001</v>
      </c>
      <c r="CM22" s="8">
        <f t="shared" si="66"/>
        <v>0.26400000000000001</v>
      </c>
      <c r="CN22" s="8">
        <f t="shared" si="67"/>
        <v>0.26949999999999996</v>
      </c>
      <c r="CO22" s="8">
        <f t="shared" si="68"/>
        <v>0.19799999999999998</v>
      </c>
      <c r="CP22" s="8">
        <f t="shared" si="69"/>
        <v>7.6999999999999999E-2</v>
      </c>
      <c r="CQ22" s="8">
        <f t="shared" si="70"/>
        <v>1.946999979019165E-2</v>
      </c>
      <c r="CR22" s="8">
        <f t="shared" si="71"/>
        <v>7.6999998688697825E-3</v>
      </c>
      <c r="CS22" s="8">
        <f t="shared" si="72"/>
        <v>3.299999926239252E-4</v>
      </c>
    </row>
    <row r="23" spans="1:97">
      <c r="A23" s="3">
        <v>2501</v>
      </c>
      <c r="B23" s="4" t="s">
        <v>24</v>
      </c>
      <c r="C23" s="6">
        <v>1</v>
      </c>
      <c r="D23" s="6">
        <v>29</v>
      </c>
      <c r="E23" s="6">
        <v>22</v>
      </c>
      <c r="F23" s="6">
        <v>23.5</v>
      </c>
      <c r="G23" s="6">
        <v>17</v>
      </c>
      <c r="H23" s="6">
        <v>6.5799999237060547</v>
      </c>
      <c r="I23" s="6">
        <v>1.3999999761581421</v>
      </c>
      <c r="J23" s="6">
        <v>0.5</v>
      </c>
      <c r="K23" s="6">
        <v>1.9999999552965164E-2</v>
      </c>
      <c r="L23" s="1">
        <f t="shared" si="80"/>
        <v>99.999999899417162</v>
      </c>
      <c r="N23" s="6">
        <v>10</v>
      </c>
      <c r="O23" s="6">
        <v>20</v>
      </c>
      <c r="P23" s="6">
        <v>5</v>
      </c>
      <c r="Q23" s="6">
        <v>20</v>
      </c>
      <c r="R23" s="6">
        <v>30</v>
      </c>
      <c r="S23" s="6">
        <v>5</v>
      </c>
      <c r="T23" s="6">
        <v>10</v>
      </c>
      <c r="U23" s="7" t="str">
        <f t="shared" si="82"/>
        <v>CHI</v>
      </c>
      <c r="V23" s="13">
        <v>1</v>
      </c>
      <c r="W23" s="1">
        <v>1</v>
      </c>
      <c r="X23" s="5">
        <f t="shared" si="83"/>
        <v>11</v>
      </c>
      <c r="Z23" s="5">
        <f t="shared" si="84"/>
        <v>3.19</v>
      </c>
      <c r="AA23" s="5">
        <f t="shared" si="85"/>
        <v>2.42</v>
      </c>
      <c r="AB23" s="5">
        <f t="shared" si="86"/>
        <v>2.585</v>
      </c>
      <c r="AC23" s="5">
        <f t="shared" si="87"/>
        <v>1.87</v>
      </c>
      <c r="AD23" s="5">
        <f t="shared" si="88"/>
        <v>0.72379999160766606</v>
      </c>
      <c r="AE23" s="5">
        <f t="shared" si="89"/>
        <v>0.15399999737739564</v>
      </c>
      <c r="AF23" s="5">
        <f t="shared" si="90"/>
        <v>5.5E-2</v>
      </c>
      <c r="AG23" s="5">
        <f t="shared" si="91"/>
        <v>2.199999950826168E-3</v>
      </c>
      <c r="AJ23" s="5">
        <f t="shared" si="24"/>
        <v>0.31899999999999995</v>
      </c>
      <c r="AK23" s="5">
        <f t="shared" si="25"/>
        <v>0.24199999999999999</v>
      </c>
      <c r="AL23" s="5">
        <f t="shared" si="26"/>
        <v>0.25849999999999995</v>
      </c>
      <c r="AM23" s="5">
        <f t="shared" si="27"/>
        <v>0.187</v>
      </c>
      <c r="AN23" s="5">
        <f t="shared" si="28"/>
        <v>7.2379999160766609E-2</v>
      </c>
      <c r="AO23" s="5">
        <f t="shared" si="29"/>
        <v>1.5399999737739565E-2</v>
      </c>
      <c r="AP23" s="5">
        <f t="shared" si="30"/>
        <v>5.5000000000000005E-3</v>
      </c>
      <c r="AQ23" s="5">
        <f t="shared" si="31"/>
        <v>2.199999950826168E-4</v>
      </c>
      <c r="AS23" s="12">
        <f t="shared" si="32"/>
        <v>0.6379999999999999</v>
      </c>
      <c r="AT23" s="12">
        <f t="shared" si="73"/>
        <v>0.48399999999999999</v>
      </c>
      <c r="AU23" s="12">
        <f t="shared" si="74"/>
        <v>0.5169999999999999</v>
      </c>
      <c r="AV23" s="12">
        <f t="shared" si="75"/>
        <v>0.374</v>
      </c>
      <c r="AW23" s="12">
        <f t="shared" si="76"/>
        <v>0.14475999832153322</v>
      </c>
      <c r="AX23" s="12">
        <f t="shared" si="77"/>
        <v>3.079999947547913E-2</v>
      </c>
      <c r="AY23" s="12">
        <f t="shared" si="78"/>
        <v>1.1000000000000001E-2</v>
      </c>
      <c r="AZ23" s="12">
        <f t="shared" si="79"/>
        <v>4.3999999016523361E-4</v>
      </c>
      <c r="BB23" s="12">
        <f t="shared" si="33"/>
        <v>0.15949999999999998</v>
      </c>
      <c r="BC23" s="12">
        <f t="shared" si="34"/>
        <v>0.121</v>
      </c>
      <c r="BD23" s="12">
        <f t="shared" si="35"/>
        <v>0.12924999999999998</v>
      </c>
      <c r="BE23" s="12">
        <f t="shared" si="36"/>
        <v>9.35E-2</v>
      </c>
      <c r="BF23" s="12">
        <f t="shared" si="37"/>
        <v>3.6189999580383304E-2</v>
      </c>
      <c r="BG23" s="12">
        <f t="shared" si="38"/>
        <v>7.6999998688697825E-3</v>
      </c>
      <c r="BH23" s="12">
        <f t="shared" si="39"/>
        <v>2.7500000000000003E-3</v>
      </c>
      <c r="BI23" s="12">
        <f t="shared" si="40"/>
        <v>1.099999975413084E-4</v>
      </c>
      <c r="BK23" s="12">
        <f t="shared" si="41"/>
        <v>0.6379999999999999</v>
      </c>
      <c r="BL23" s="12">
        <f t="shared" si="42"/>
        <v>0.48399999999999999</v>
      </c>
      <c r="BM23" s="12">
        <f t="shared" si="43"/>
        <v>0.5169999999999999</v>
      </c>
      <c r="BN23" s="12">
        <f t="shared" si="44"/>
        <v>0.374</v>
      </c>
      <c r="BO23" s="12">
        <f t="shared" si="45"/>
        <v>0.14475999832153322</v>
      </c>
      <c r="BP23" s="12">
        <f t="shared" si="46"/>
        <v>3.079999947547913E-2</v>
      </c>
      <c r="BQ23" s="12">
        <f t="shared" si="47"/>
        <v>1.1000000000000001E-2</v>
      </c>
      <c r="BR23" s="12">
        <f t="shared" si="48"/>
        <v>4.3999999016523361E-4</v>
      </c>
      <c r="BT23" s="12">
        <f t="shared" si="49"/>
        <v>0.95699999999999996</v>
      </c>
      <c r="BU23" s="12">
        <f t="shared" si="50"/>
        <v>0.72599999999999998</v>
      </c>
      <c r="BV23" s="12">
        <f t="shared" si="51"/>
        <v>0.77549999999999997</v>
      </c>
      <c r="BW23" s="12">
        <f t="shared" si="52"/>
        <v>0.56100000000000005</v>
      </c>
      <c r="BX23" s="12">
        <f t="shared" si="53"/>
        <v>0.21713999748229984</v>
      </c>
      <c r="BY23" s="12">
        <f t="shared" si="54"/>
        <v>4.6199999213218691E-2</v>
      </c>
      <c r="BZ23" s="12">
        <f t="shared" si="55"/>
        <v>1.6500000000000001E-2</v>
      </c>
      <c r="CA23" s="12">
        <f t="shared" si="56"/>
        <v>6.5999998524785041E-4</v>
      </c>
      <c r="CC23" s="12">
        <f t="shared" si="57"/>
        <v>0.15949999999999998</v>
      </c>
      <c r="CD23" s="12">
        <f t="shared" si="58"/>
        <v>0.121</v>
      </c>
      <c r="CE23" s="12">
        <f t="shared" si="59"/>
        <v>0.12924999999999998</v>
      </c>
      <c r="CF23" s="12">
        <f t="shared" si="60"/>
        <v>9.35E-2</v>
      </c>
      <c r="CG23" s="12">
        <f t="shared" si="61"/>
        <v>3.6189999580383304E-2</v>
      </c>
      <c r="CH23" s="12">
        <f t="shared" si="62"/>
        <v>7.6999998688697825E-3</v>
      </c>
      <c r="CI23" s="12">
        <f t="shared" si="63"/>
        <v>2.7500000000000003E-3</v>
      </c>
      <c r="CJ23" s="12">
        <f t="shared" si="64"/>
        <v>1.099999975413084E-4</v>
      </c>
      <c r="CL23" s="12">
        <f t="shared" si="65"/>
        <v>0.31899999999999995</v>
      </c>
      <c r="CM23" s="12">
        <f t="shared" si="66"/>
        <v>0.24199999999999999</v>
      </c>
      <c r="CN23" s="12">
        <f t="shared" si="67"/>
        <v>0.25849999999999995</v>
      </c>
      <c r="CO23" s="12">
        <f t="shared" si="68"/>
        <v>0.187</v>
      </c>
      <c r="CP23" s="12">
        <f t="shared" si="69"/>
        <v>7.2379999160766609E-2</v>
      </c>
      <c r="CQ23" s="12">
        <f t="shared" si="70"/>
        <v>1.5399999737739565E-2</v>
      </c>
      <c r="CR23" s="12">
        <f t="shared" si="71"/>
        <v>5.5000000000000005E-3</v>
      </c>
      <c r="CS23" s="12">
        <f t="shared" si="72"/>
        <v>2.199999950826168E-4</v>
      </c>
    </row>
    <row r="24" spans="1:97" s="8" customFormat="1">
      <c r="A24" s="8">
        <v>2701</v>
      </c>
      <c r="B24" s="9" t="s">
        <v>25</v>
      </c>
      <c r="C24" s="10">
        <v>1</v>
      </c>
      <c r="D24" s="10">
        <v>20</v>
      </c>
      <c r="E24" s="10">
        <v>21.5</v>
      </c>
      <c r="F24" s="10">
        <v>26</v>
      </c>
      <c r="G24" s="10">
        <v>20</v>
      </c>
      <c r="H24" s="10">
        <v>8.5200004577636719</v>
      </c>
      <c r="I24" s="10">
        <v>2.7999999523162842</v>
      </c>
      <c r="J24" s="10">
        <v>1.1000000238418579</v>
      </c>
      <c r="K24" s="10">
        <v>7.9999998211860657E-2</v>
      </c>
      <c r="L24" s="11">
        <f t="shared" si="80"/>
        <v>100.00000043213367</v>
      </c>
      <c r="N24" s="10">
        <v>15</v>
      </c>
      <c r="O24" s="10">
        <v>10</v>
      </c>
      <c r="P24" s="10">
        <v>10</v>
      </c>
      <c r="Q24" s="10">
        <v>20</v>
      </c>
      <c r="R24" s="10">
        <v>15</v>
      </c>
      <c r="S24" s="10">
        <v>5</v>
      </c>
      <c r="T24" s="10">
        <v>25</v>
      </c>
      <c r="U24" s="9" t="str">
        <f t="shared" si="82"/>
        <v>SVK</v>
      </c>
      <c r="V24" s="11">
        <v>1</v>
      </c>
      <c r="W24" s="11">
        <v>1</v>
      </c>
      <c r="X24" s="8">
        <f t="shared" si="83"/>
        <v>11</v>
      </c>
      <c r="Z24" s="8">
        <f t="shared" si="84"/>
        <v>2.2000000000000002</v>
      </c>
      <c r="AA24" s="8">
        <f t="shared" si="85"/>
        <v>2.3650000000000002</v>
      </c>
      <c r="AB24" s="8">
        <f t="shared" si="86"/>
        <v>2.86</v>
      </c>
      <c r="AC24" s="8">
        <f t="shared" si="87"/>
        <v>2.2000000000000002</v>
      </c>
      <c r="AD24" s="8">
        <f t="shared" si="88"/>
        <v>0.93720005035400389</v>
      </c>
      <c r="AE24" s="8">
        <f t="shared" si="89"/>
        <v>0.30799999475479128</v>
      </c>
      <c r="AF24" s="8">
        <f t="shared" si="90"/>
        <v>0.12100000262260437</v>
      </c>
      <c r="AG24" s="8">
        <f t="shared" si="91"/>
        <v>8.7999998033046721E-3</v>
      </c>
      <c r="AJ24" s="8">
        <f t="shared" si="24"/>
        <v>0.33</v>
      </c>
      <c r="AK24" s="8">
        <f t="shared" si="25"/>
        <v>0.35475000000000001</v>
      </c>
      <c r="AL24" s="8">
        <f t="shared" si="26"/>
        <v>0.42899999999999999</v>
      </c>
      <c r="AM24" s="8">
        <f t="shared" si="27"/>
        <v>0.33</v>
      </c>
      <c r="AN24" s="8">
        <f t="shared" si="28"/>
        <v>0.1405800075531006</v>
      </c>
      <c r="AO24" s="8">
        <f t="shared" si="29"/>
        <v>4.6199999213218691E-2</v>
      </c>
      <c r="AP24" s="8">
        <f t="shared" si="30"/>
        <v>1.8150000393390653E-2</v>
      </c>
      <c r="AQ24" s="8">
        <f t="shared" si="31"/>
        <v>1.3199999704957008E-3</v>
      </c>
      <c r="AS24" s="8">
        <f t="shared" si="32"/>
        <v>0.22000000000000003</v>
      </c>
      <c r="AT24" s="8">
        <f t="shared" si="73"/>
        <v>0.23650000000000002</v>
      </c>
      <c r="AU24" s="8">
        <f t="shared" si="74"/>
        <v>0.28600000000000003</v>
      </c>
      <c r="AV24" s="8">
        <f t="shared" si="75"/>
        <v>0.22000000000000003</v>
      </c>
      <c r="AW24" s="8">
        <f t="shared" si="76"/>
        <v>9.37200050354004E-2</v>
      </c>
      <c r="AX24" s="8">
        <f t="shared" si="77"/>
        <v>3.079999947547913E-2</v>
      </c>
      <c r="AY24" s="8">
        <f t="shared" si="78"/>
        <v>1.2100000262260435E-2</v>
      </c>
      <c r="AZ24" s="8">
        <f t="shared" si="79"/>
        <v>8.7999998033046721E-4</v>
      </c>
      <c r="BB24" s="8">
        <f t="shared" si="33"/>
        <v>0.22000000000000003</v>
      </c>
      <c r="BC24" s="8">
        <f t="shared" si="34"/>
        <v>0.23650000000000002</v>
      </c>
      <c r="BD24" s="8">
        <f t="shared" si="35"/>
        <v>0.28600000000000003</v>
      </c>
      <c r="BE24" s="8">
        <f t="shared" si="36"/>
        <v>0.22000000000000003</v>
      </c>
      <c r="BF24" s="8">
        <f t="shared" si="37"/>
        <v>9.37200050354004E-2</v>
      </c>
      <c r="BG24" s="8">
        <f t="shared" si="38"/>
        <v>3.079999947547913E-2</v>
      </c>
      <c r="BH24" s="8">
        <f t="shared" si="39"/>
        <v>1.2100000262260435E-2</v>
      </c>
      <c r="BI24" s="8">
        <f t="shared" si="40"/>
        <v>8.7999998033046721E-4</v>
      </c>
      <c r="BK24" s="8">
        <f t="shared" si="41"/>
        <v>0.44000000000000006</v>
      </c>
      <c r="BL24" s="8">
        <f t="shared" si="42"/>
        <v>0.47300000000000003</v>
      </c>
      <c r="BM24" s="8">
        <f t="shared" si="43"/>
        <v>0.57200000000000006</v>
      </c>
      <c r="BN24" s="8">
        <f t="shared" si="44"/>
        <v>0.44000000000000006</v>
      </c>
      <c r="BO24" s="8">
        <f t="shared" si="45"/>
        <v>0.1874400100708008</v>
      </c>
      <c r="BP24" s="8">
        <f t="shared" si="46"/>
        <v>6.159999895095826E-2</v>
      </c>
      <c r="BQ24" s="8">
        <f t="shared" si="47"/>
        <v>2.420000052452087E-2</v>
      </c>
      <c r="BR24" s="8">
        <f t="shared" si="48"/>
        <v>1.7599999606609344E-3</v>
      </c>
      <c r="BT24" s="8">
        <f t="shared" si="49"/>
        <v>0.33</v>
      </c>
      <c r="BU24" s="8">
        <f t="shared" si="50"/>
        <v>0.35475000000000001</v>
      </c>
      <c r="BV24" s="8">
        <f t="shared" si="51"/>
        <v>0.42899999999999999</v>
      </c>
      <c r="BW24" s="8">
        <f t="shared" si="52"/>
        <v>0.33</v>
      </c>
      <c r="BX24" s="8">
        <f t="shared" si="53"/>
        <v>0.1405800075531006</v>
      </c>
      <c r="BY24" s="8">
        <f t="shared" si="54"/>
        <v>4.6199999213218691E-2</v>
      </c>
      <c r="BZ24" s="8">
        <f t="shared" si="55"/>
        <v>1.8150000393390653E-2</v>
      </c>
      <c r="CA24" s="8">
        <f t="shared" si="56"/>
        <v>1.3199999704957008E-3</v>
      </c>
      <c r="CC24" s="8">
        <f t="shared" si="57"/>
        <v>0.11000000000000001</v>
      </c>
      <c r="CD24" s="8">
        <f t="shared" si="58"/>
        <v>0.11825000000000001</v>
      </c>
      <c r="CE24" s="8">
        <f t="shared" si="59"/>
        <v>0.14300000000000002</v>
      </c>
      <c r="CF24" s="8">
        <f t="shared" si="60"/>
        <v>0.11000000000000001</v>
      </c>
      <c r="CG24" s="8">
        <f t="shared" si="61"/>
        <v>4.68600025177002E-2</v>
      </c>
      <c r="CH24" s="8">
        <f t="shared" si="62"/>
        <v>1.5399999737739565E-2</v>
      </c>
      <c r="CI24" s="8">
        <f t="shared" si="63"/>
        <v>6.0500001311302176E-3</v>
      </c>
      <c r="CJ24" s="8">
        <f t="shared" si="64"/>
        <v>4.3999999016523361E-4</v>
      </c>
      <c r="CL24" s="8">
        <f t="shared" si="65"/>
        <v>0.55000000000000004</v>
      </c>
      <c r="CM24" s="8">
        <f t="shared" si="66"/>
        <v>0.59125000000000005</v>
      </c>
      <c r="CN24" s="8">
        <f t="shared" si="67"/>
        <v>0.71499999999999997</v>
      </c>
      <c r="CO24" s="8">
        <f t="shared" si="68"/>
        <v>0.55000000000000004</v>
      </c>
      <c r="CP24" s="8">
        <f t="shared" si="69"/>
        <v>0.234300012588501</v>
      </c>
      <c r="CQ24" s="8">
        <f t="shared" si="70"/>
        <v>7.6999998688697821E-2</v>
      </c>
      <c r="CR24" s="8">
        <f t="shared" si="71"/>
        <v>3.0250000655651092E-2</v>
      </c>
      <c r="CS24" s="8">
        <f t="shared" si="72"/>
        <v>2.199999950826168E-3</v>
      </c>
    </row>
    <row r="25" spans="1:97">
      <c r="A25" s="3">
        <v>2801</v>
      </c>
      <c r="B25" s="4" t="s">
        <v>26</v>
      </c>
      <c r="C25" s="6">
        <v>1</v>
      </c>
      <c r="D25" s="6">
        <v>20</v>
      </c>
      <c r="E25" s="6">
        <v>21.5</v>
      </c>
      <c r="F25" s="6">
        <v>26</v>
      </c>
      <c r="G25" s="6">
        <v>20</v>
      </c>
      <c r="H25" s="6">
        <v>8.5200004577636719</v>
      </c>
      <c r="I25" s="6">
        <v>2.7999999523162842</v>
      </c>
      <c r="J25" s="6">
        <v>1.1000000238418579</v>
      </c>
      <c r="K25" s="6">
        <v>7.9999998211860657E-2</v>
      </c>
      <c r="L25" s="1">
        <f t="shared" si="80"/>
        <v>100.00000043213367</v>
      </c>
      <c r="N25" s="6">
        <v>10</v>
      </c>
      <c r="O25" s="6">
        <v>35</v>
      </c>
      <c r="P25" s="6">
        <v>10</v>
      </c>
      <c r="Q25" s="6">
        <v>15</v>
      </c>
      <c r="R25" s="6">
        <v>15</v>
      </c>
      <c r="S25" s="6">
        <v>5</v>
      </c>
      <c r="T25" s="6">
        <v>10</v>
      </c>
      <c r="U25" s="7" t="str">
        <f t="shared" si="82"/>
        <v>SLO</v>
      </c>
      <c r="V25" s="13">
        <v>1</v>
      </c>
      <c r="W25" s="1">
        <v>1</v>
      </c>
      <c r="X25" s="5">
        <f t="shared" si="83"/>
        <v>11</v>
      </c>
      <c r="Z25" s="5">
        <f t="shared" si="84"/>
        <v>2.2000000000000002</v>
      </c>
      <c r="AA25" s="5">
        <f t="shared" si="85"/>
        <v>2.3650000000000002</v>
      </c>
      <c r="AB25" s="5">
        <f t="shared" si="86"/>
        <v>2.86</v>
      </c>
      <c r="AC25" s="5">
        <f t="shared" si="87"/>
        <v>2.2000000000000002</v>
      </c>
      <c r="AD25" s="5">
        <f t="shared" si="88"/>
        <v>0.93720005035400389</v>
      </c>
      <c r="AE25" s="5">
        <f t="shared" si="89"/>
        <v>0.30799999475479128</v>
      </c>
      <c r="AF25" s="5">
        <f t="shared" si="90"/>
        <v>0.12100000262260437</v>
      </c>
      <c r="AG25" s="5">
        <f t="shared" si="91"/>
        <v>8.7999998033046721E-3</v>
      </c>
      <c r="AJ25" s="5">
        <f t="shared" si="24"/>
        <v>0.22000000000000003</v>
      </c>
      <c r="AK25" s="5">
        <f t="shared" si="25"/>
        <v>0.23650000000000002</v>
      </c>
      <c r="AL25" s="5">
        <f t="shared" si="26"/>
        <v>0.28600000000000003</v>
      </c>
      <c r="AM25" s="5">
        <f t="shared" si="27"/>
        <v>0.22000000000000003</v>
      </c>
      <c r="AN25" s="5">
        <f t="shared" si="28"/>
        <v>9.37200050354004E-2</v>
      </c>
      <c r="AO25" s="5">
        <f t="shared" si="29"/>
        <v>3.079999947547913E-2</v>
      </c>
      <c r="AP25" s="5">
        <f t="shared" si="30"/>
        <v>1.2100000262260435E-2</v>
      </c>
      <c r="AQ25" s="5">
        <f t="shared" si="31"/>
        <v>8.7999998033046721E-4</v>
      </c>
      <c r="AS25" s="12">
        <f t="shared" si="32"/>
        <v>0.77000000000000013</v>
      </c>
      <c r="AT25" s="12">
        <f t="shared" si="73"/>
        <v>0.82774999999999999</v>
      </c>
      <c r="AU25" s="12">
        <f t="shared" si="74"/>
        <v>1.0010000000000001</v>
      </c>
      <c r="AV25" s="12">
        <f t="shared" si="75"/>
        <v>0.77000000000000013</v>
      </c>
      <c r="AW25" s="12">
        <f t="shared" si="76"/>
        <v>0.32802001762390137</v>
      </c>
      <c r="AX25" s="12">
        <f t="shared" si="77"/>
        <v>0.10779999816417696</v>
      </c>
      <c r="AY25" s="12">
        <f t="shared" si="78"/>
        <v>4.2350000917911523E-2</v>
      </c>
      <c r="AZ25" s="12">
        <f t="shared" si="79"/>
        <v>3.0799999311566352E-3</v>
      </c>
      <c r="BB25" s="12">
        <f t="shared" si="33"/>
        <v>0.22000000000000003</v>
      </c>
      <c r="BC25" s="12">
        <f t="shared" si="34"/>
        <v>0.23650000000000002</v>
      </c>
      <c r="BD25" s="12">
        <f t="shared" si="35"/>
        <v>0.28600000000000003</v>
      </c>
      <c r="BE25" s="12">
        <f t="shared" si="36"/>
        <v>0.22000000000000003</v>
      </c>
      <c r="BF25" s="12">
        <f t="shared" si="37"/>
        <v>9.37200050354004E-2</v>
      </c>
      <c r="BG25" s="12">
        <f t="shared" si="38"/>
        <v>3.079999947547913E-2</v>
      </c>
      <c r="BH25" s="12">
        <f t="shared" si="39"/>
        <v>1.2100000262260435E-2</v>
      </c>
      <c r="BI25" s="12">
        <f t="shared" si="40"/>
        <v>8.7999998033046721E-4</v>
      </c>
      <c r="BK25" s="12">
        <f t="shared" si="41"/>
        <v>0.33</v>
      </c>
      <c r="BL25" s="12">
        <f t="shared" si="42"/>
        <v>0.35475000000000001</v>
      </c>
      <c r="BM25" s="12">
        <f t="shared" si="43"/>
        <v>0.42899999999999999</v>
      </c>
      <c r="BN25" s="12">
        <f t="shared" si="44"/>
        <v>0.33</v>
      </c>
      <c r="BO25" s="12">
        <f t="shared" si="45"/>
        <v>0.1405800075531006</v>
      </c>
      <c r="BP25" s="12">
        <f t="shared" si="46"/>
        <v>4.6199999213218691E-2</v>
      </c>
      <c r="BQ25" s="12">
        <f t="shared" si="47"/>
        <v>1.8150000393390653E-2</v>
      </c>
      <c r="BR25" s="12">
        <f t="shared" si="48"/>
        <v>1.3199999704957008E-3</v>
      </c>
      <c r="BT25" s="12">
        <f t="shared" si="49"/>
        <v>0.33</v>
      </c>
      <c r="BU25" s="12">
        <f t="shared" si="50"/>
        <v>0.35475000000000001</v>
      </c>
      <c r="BV25" s="12">
        <f t="shared" si="51"/>
        <v>0.42899999999999999</v>
      </c>
      <c r="BW25" s="12">
        <f t="shared" si="52"/>
        <v>0.33</v>
      </c>
      <c r="BX25" s="12">
        <f t="shared" si="53"/>
        <v>0.1405800075531006</v>
      </c>
      <c r="BY25" s="12">
        <f t="shared" si="54"/>
        <v>4.6199999213218691E-2</v>
      </c>
      <c r="BZ25" s="12">
        <f t="shared" si="55"/>
        <v>1.8150000393390653E-2</v>
      </c>
      <c r="CA25" s="12">
        <f t="shared" si="56"/>
        <v>1.3199999704957008E-3</v>
      </c>
      <c r="CC25" s="12">
        <f t="shared" si="57"/>
        <v>0.11000000000000001</v>
      </c>
      <c r="CD25" s="12">
        <f t="shared" si="58"/>
        <v>0.11825000000000001</v>
      </c>
      <c r="CE25" s="12">
        <f t="shared" si="59"/>
        <v>0.14300000000000002</v>
      </c>
      <c r="CF25" s="12">
        <f t="shared" si="60"/>
        <v>0.11000000000000001</v>
      </c>
      <c r="CG25" s="12">
        <f t="shared" si="61"/>
        <v>4.68600025177002E-2</v>
      </c>
      <c r="CH25" s="12">
        <f t="shared" si="62"/>
        <v>1.5399999737739565E-2</v>
      </c>
      <c r="CI25" s="12">
        <f t="shared" si="63"/>
        <v>6.0500001311302176E-3</v>
      </c>
      <c r="CJ25" s="12">
        <f t="shared" si="64"/>
        <v>4.3999999016523361E-4</v>
      </c>
      <c r="CL25" s="12">
        <f t="shared" si="65"/>
        <v>0.22000000000000003</v>
      </c>
      <c r="CM25" s="12">
        <f t="shared" si="66"/>
        <v>0.23650000000000002</v>
      </c>
      <c r="CN25" s="12">
        <f t="shared" si="67"/>
        <v>0.28600000000000003</v>
      </c>
      <c r="CO25" s="12">
        <f t="shared" si="68"/>
        <v>0.22000000000000003</v>
      </c>
      <c r="CP25" s="12">
        <f t="shared" si="69"/>
        <v>9.37200050354004E-2</v>
      </c>
      <c r="CQ25" s="12">
        <f t="shared" si="70"/>
        <v>3.079999947547913E-2</v>
      </c>
      <c r="CR25" s="12">
        <f t="shared" si="71"/>
        <v>1.2100000262260435E-2</v>
      </c>
      <c r="CS25" s="12">
        <f t="shared" si="72"/>
        <v>8.7999998033046721E-4</v>
      </c>
    </row>
    <row r="26" spans="1:97" s="8" customFormat="1">
      <c r="A26" s="8">
        <v>2905</v>
      </c>
      <c r="B26" s="9" t="s">
        <v>27</v>
      </c>
      <c r="C26" s="10">
        <v>1</v>
      </c>
      <c r="D26" s="10">
        <v>25.459999084472656</v>
      </c>
      <c r="E26" s="10">
        <v>22</v>
      </c>
      <c r="F26" s="10">
        <v>22.5</v>
      </c>
      <c r="G26" s="10">
        <v>18</v>
      </c>
      <c r="H26" s="10">
        <v>9</v>
      </c>
      <c r="I26" s="10">
        <v>2</v>
      </c>
      <c r="J26" s="10">
        <v>1</v>
      </c>
      <c r="K26" s="10">
        <v>3.9999999105930328E-2</v>
      </c>
      <c r="L26" s="11">
        <f t="shared" si="80"/>
        <v>99.999999083578587</v>
      </c>
      <c r="N26" s="10">
        <v>10</v>
      </c>
      <c r="O26" s="10">
        <v>25</v>
      </c>
      <c r="P26" s="10">
        <v>5</v>
      </c>
      <c r="Q26" s="10">
        <v>15</v>
      </c>
      <c r="R26" s="10">
        <v>15</v>
      </c>
      <c r="S26" s="10">
        <v>5</v>
      </c>
      <c r="T26" s="10">
        <v>25</v>
      </c>
      <c r="U26" s="9" t="s">
        <v>169</v>
      </c>
      <c r="V26" s="11">
        <v>5</v>
      </c>
      <c r="W26" s="11">
        <v>5</v>
      </c>
      <c r="X26" s="8">
        <f t="shared" ref="X26:X57" si="92">W26*11</f>
        <v>55</v>
      </c>
      <c r="Z26" s="8">
        <f t="shared" si="84"/>
        <v>14.002999496459962</v>
      </c>
      <c r="AA26" s="8">
        <f t="shared" si="85"/>
        <v>12.100000000000001</v>
      </c>
      <c r="AB26" s="8">
        <f t="shared" si="86"/>
        <v>12.375000000000002</v>
      </c>
      <c r="AC26" s="8">
        <f t="shared" si="87"/>
        <v>9.9</v>
      </c>
      <c r="AD26" s="8">
        <f t="shared" si="88"/>
        <v>4.95</v>
      </c>
      <c r="AE26" s="8">
        <f t="shared" si="89"/>
        <v>1.1000000000000001</v>
      </c>
      <c r="AF26" s="8">
        <f t="shared" si="90"/>
        <v>0.55000000000000004</v>
      </c>
      <c r="AG26" s="8">
        <f t="shared" si="91"/>
        <v>2.1999999508261682E-2</v>
      </c>
      <c r="AJ26" s="8">
        <f t="shared" si="24"/>
        <v>1.400299949645996</v>
      </c>
      <c r="AK26" s="8">
        <f t="shared" si="25"/>
        <v>1.2100000000000002</v>
      </c>
      <c r="AL26" s="8">
        <f t="shared" si="26"/>
        <v>1.2375</v>
      </c>
      <c r="AM26" s="8">
        <f t="shared" si="27"/>
        <v>0.99</v>
      </c>
      <c r="AN26" s="8">
        <f t="shared" si="28"/>
        <v>0.495</v>
      </c>
      <c r="AO26" s="8">
        <f t="shared" si="29"/>
        <v>0.11000000000000001</v>
      </c>
      <c r="AP26" s="8">
        <f t="shared" si="30"/>
        <v>5.5000000000000007E-2</v>
      </c>
      <c r="AQ26" s="8">
        <f t="shared" si="31"/>
        <v>2.1999999508261685E-3</v>
      </c>
      <c r="AS26" s="8">
        <f t="shared" si="32"/>
        <v>3.5007498741149905</v>
      </c>
      <c r="AT26" s="8">
        <f t="shared" si="73"/>
        <v>3.0250000000000004</v>
      </c>
      <c r="AU26" s="8">
        <f t="shared" si="74"/>
        <v>3.0937500000000004</v>
      </c>
      <c r="AV26" s="8">
        <f t="shared" si="75"/>
        <v>2.4750000000000001</v>
      </c>
      <c r="AW26" s="8">
        <f t="shared" si="76"/>
        <v>1.2375</v>
      </c>
      <c r="AX26" s="8">
        <f t="shared" si="77"/>
        <v>0.27500000000000002</v>
      </c>
      <c r="AY26" s="8">
        <f t="shared" si="78"/>
        <v>0.13750000000000001</v>
      </c>
      <c r="AZ26" s="8">
        <f t="shared" si="79"/>
        <v>5.4999998770654205E-3</v>
      </c>
      <c r="BB26" s="8">
        <f t="shared" si="33"/>
        <v>0.70014997482299801</v>
      </c>
      <c r="BC26" s="8">
        <f t="shared" si="34"/>
        <v>0.60500000000000009</v>
      </c>
      <c r="BD26" s="8">
        <f t="shared" si="35"/>
        <v>0.61875000000000002</v>
      </c>
      <c r="BE26" s="8">
        <f t="shared" si="36"/>
        <v>0.495</v>
      </c>
      <c r="BF26" s="8">
        <f t="shared" si="37"/>
        <v>0.2475</v>
      </c>
      <c r="BG26" s="8">
        <f t="shared" si="38"/>
        <v>5.5000000000000007E-2</v>
      </c>
      <c r="BH26" s="8">
        <f t="shared" si="39"/>
        <v>2.7500000000000004E-2</v>
      </c>
      <c r="BI26" s="8">
        <f t="shared" si="40"/>
        <v>1.0999999754130842E-3</v>
      </c>
      <c r="BK26" s="8">
        <f t="shared" si="41"/>
        <v>2.100449924468994</v>
      </c>
      <c r="BL26" s="8">
        <f t="shared" si="42"/>
        <v>1.8150000000000002</v>
      </c>
      <c r="BM26" s="8">
        <f t="shared" si="43"/>
        <v>1.8562500000000002</v>
      </c>
      <c r="BN26" s="8">
        <f t="shared" si="44"/>
        <v>1.4850000000000001</v>
      </c>
      <c r="BO26" s="8">
        <f t="shared" si="45"/>
        <v>0.74250000000000005</v>
      </c>
      <c r="BP26" s="8">
        <f t="shared" si="46"/>
        <v>0.16500000000000001</v>
      </c>
      <c r="BQ26" s="8">
        <f t="shared" si="47"/>
        <v>8.2500000000000004E-2</v>
      </c>
      <c r="BR26" s="8">
        <f t="shared" si="48"/>
        <v>3.2999999262392525E-3</v>
      </c>
      <c r="BT26" s="8">
        <f t="shared" si="49"/>
        <v>2.100449924468994</v>
      </c>
      <c r="BU26" s="8">
        <f t="shared" si="50"/>
        <v>1.8150000000000002</v>
      </c>
      <c r="BV26" s="8">
        <f t="shared" si="51"/>
        <v>1.8562500000000002</v>
      </c>
      <c r="BW26" s="8">
        <f t="shared" si="52"/>
        <v>1.4850000000000001</v>
      </c>
      <c r="BX26" s="8">
        <f t="shared" si="53"/>
        <v>0.74250000000000005</v>
      </c>
      <c r="BY26" s="8">
        <f t="shared" si="54"/>
        <v>0.16500000000000001</v>
      </c>
      <c r="BZ26" s="8">
        <f t="shared" si="55"/>
        <v>8.2500000000000004E-2</v>
      </c>
      <c r="CA26" s="8">
        <f t="shared" si="56"/>
        <v>3.2999999262392525E-3</v>
      </c>
      <c r="CC26" s="8">
        <f t="shared" si="57"/>
        <v>0.70014997482299801</v>
      </c>
      <c r="CD26" s="8">
        <f t="shared" si="58"/>
        <v>0.60500000000000009</v>
      </c>
      <c r="CE26" s="8">
        <f t="shared" si="59"/>
        <v>0.61875000000000002</v>
      </c>
      <c r="CF26" s="8">
        <f t="shared" si="60"/>
        <v>0.495</v>
      </c>
      <c r="CG26" s="8">
        <f t="shared" si="61"/>
        <v>0.2475</v>
      </c>
      <c r="CH26" s="8">
        <f t="shared" si="62"/>
        <v>5.5000000000000007E-2</v>
      </c>
      <c r="CI26" s="8">
        <f t="shared" si="63"/>
        <v>2.7500000000000004E-2</v>
      </c>
      <c r="CJ26" s="8">
        <f t="shared" si="64"/>
        <v>1.0999999754130842E-3</v>
      </c>
      <c r="CL26" s="8">
        <f t="shared" si="65"/>
        <v>3.5007498741149905</v>
      </c>
      <c r="CM26" s="8">
        <f t="shared" si="66"/>
        <v>3.0250000000000004</v>
      </c>
      <c r="CN26" s="8">
        <f t="shared" si="67"/>
        <v>3.0937500000000004</v>
      </c>
      <c r="CO26" s="8">
        <f t="shared" si="68"/>
        <v>2.4750000000000001</v>
      </c>
      <c r="CP26" s="8">
        <f t="shared" si="69"/>
        <v>1.2375</v>
      </c>
      <c r="CQ26" s="8">
        <f t="shared" si="70"/>
        <v>0.27500000000000002</v>
      </c>
      <c r="CR26" s="8">
        <f t="shared" si="71"/>
        <v>0.13750000000000001</v>
      </c>
      <c r="CS26" s="8">
        <f t="shared" si="72"/>
        <v>5.4999998770654205E-3</v>
      </c>
    </row>
    <row r="27" spans="1:97">
      <c r="A27" s="3">
        <v>3001</v>
      </c>
      <c r="B27" s="4" t="s">
        <v>28</v>
      </c>
      <c r="C27" s="6">
        <v>2</v>
      </c>
      <c r="D27" s="6">
        <v>20</v>
      </c>
      <c r="E27" s="6">
        <v>20</v>
      </c>
      <c r="F27" s="6">
        <v>26.559999465942383</v>
      </c>
      <c r="G27" s="6">
        <v>20</v>
      </c>
      <c r="H27" s="6">
        <v>9.1999998092651367</v>
      </c>
      <c r="I27" s="6">
        <v>2.9000000953674316</v>
      </c>
      <c r="J27" s="6">
        <v>1.25</v>
      </c>
      <c r="K27" s="6">
        <v>9.0000003576278687E-2</v>
      </c>
      <c r="L27" s="1">
        <f t="shared" si="80"/>
        <v>99.99999937415123</v>
      </c>
      <c r="N27" s="6">
        <v>15</v>
      </c>
      <c r="O27" s="6">
        <v>10</v>
      </c>
      <c r="P27" s="6">
        <v>15</v>
      </c>
      <c r="Q27" s="6">
        <v>15</v>
      </c>
      <c r="R27" s="6">
        <v>15</v>
      </c>
      <c r="S27" s="6">
        <v>5</v>
      </c>
      <c r="T27" s="6">
        <v>25</v>
      </c>
      <c r="U27" s="7" t="str">
        <f t="shared" si="82"/>
        <v>POL</v>
      </c>
      <c r="V27" s="1">
        <v>1</v>
      </c>
      <c r="W27" s="1">
        <v>2</v>
      </c>
      <c r="X27">
        <f t="shared" si="92"/>
        <v>22</v>
      </c>
      <c r="Z27" s="5">
        <f t="shared" si="84"/>
        <v>4.4000000000000004</v>
      </c>
      <c r="AA27" s="5">
        <f t="shared" si="85"/>
        <v>4.4000000000000004</v>
      </c>
      <c r="AB27" s="5">
        <f t="shared" si="86"/>
        <v>5.8431998825073244</v>
      </c>
      <c r="AC27" s="5">
        <f t="shared" si="87"/>
        <v>4.4000000000000004</v>
      </c>
      <c r="AD27" s="5">
        <f t="shared" si="88"/>
        <v>2.0239999580383299</v>
      </c>
      <c r="AE27" s="5">
        <f t="shared" si="89"/>
        <v>0.63800002098083497</v>
      </c>
      <c r="AF27" s="5">
        <f t="shared" si="90"/>
        <v>0.27500000000000002</v>
      </c>
      <c r="AG27" s="5">
        <f t="shared" si="91"/>
        <v>1.9800000786781312E-2</v>
      </c>
      <c r="AJ27" s="5">
        <f t="shared" si="24"/>
        <v>0.66</v>
      </c>
      <c r="AK27" s="5">
        <f t="shared" si="25"/>
        <v>0.66</v>
      </c>
      <c r="AL27" s="5">
        <f t="shared" si="26"/>
        <v>0.8764799823760987</v>
      </c>
      <c r="AM27" s="5">
        <f t="shared" si="27"/>
        <v>0.66</v>
      </c>
      <c r="AN27" s="5">
        <f t="shared" si="28"/>
        <v>0.30359999370574947</v>
      </c>
      <c r="AO27" s="5">
        <f t="shared" si="29"/>
        <v>9.5700003147125248E-2</v>
      </c>
      <c r="AP27" s="5">
        <f t="shared" si="30"/>
        <v>4.1250000000000002E-2</v>
      </c>
      <c r="AQ27" s="5">
        <f t="shared" si="31"/>
        <v>2.9700001180171967E-3</v>
      </c>
      <c r="AS27" s="12">
        <f t="shared" si="32"/>
        <v>0.44000000000000006</v>
      </c>
      <c r="AT27" s="12">
        <f t="shared" si="73"/>
        <v>0.44000000000000006</v>
      </c>
      <c r="AU27" s="12">
        <f t="shared" si="74"/>
        <v>0.58431998825073239</v>
      </c>
      <c r="AV27" s="12">
        <f t="shared" si="75"/>
        <v>0.44000000000000006</v>
      </c>
      <c r="AW27" s="12">
        <f t="shared" si="76"/>
        <v>0.202399995803833</v>
      </c>
      <c r="AX27" s="12">
        <f t="shared" si="77"/>
        <v>6.3800002098083494E-2</v>
      </c>
      <c r="AY27" s="12">
        <f t="shared" si="78"/>
        <v>2.7500000000000004E-2</v>
      </c>
      <c r="AZ27" s="12">
        <f t="shared" si="79"/>
        <v>1.9800000786781308E-3</v>
      </c>
      <c r="BB27" s="12">
        <f t="shared" si="33"/>
        <v>0.66</v>
      </c>
      <c r="BC27" s="12">
        <f t="shared" si="34"/>
        <v>0.66</v>
      </c>
      <c r="BD27" s="12">
        <f t="shared" si="35"/>
        <v>0.8764799823760987</v>
      </c>
      <c r="BE27" s="12">
        <f t="shared" si="36"/>
        <v>0.66</v>
      </c>
      <c r="BF27" s="12">
        <f t="shared" si="37"/>
        <v>0.30359999370574947</v>
      </c>
      <c r="BG27" s="12">
        <f t="shared" si="38"/>
        <v>9.5700003147125248E-2</v>
      </c>
      <c r="BH27" s="12">
        <f t="shared" si="39"/>
        <v>4.1250000000000002E-2</v>
      </c>
      <c r="BI27" s="12">
        <f t="shared" si="40"/>
        <v>2.9700001180171967E-3</v>
      </c>
      <c r="BK27" s="12">
        <f t="shared" si="41"/>
        <v>0.66</v>
      </c>
      <c r="BL27" s="12">
        <f t="shared" si="42"/>
        <v>0.66</v>
      </c>
      <c r="BM27" s="12">
        <f t="shared" si="43"/>
        <v>0.8764799823760987</v>
      </c>
      <c r="BN27" s="12">
        <f t="shared" si="44"/>
        <v>0.66</v>
      </c>
      <c r="BO27" s="12">
        <f t="shared" si="45"/>
        <v>0.30359999370574947</v>
      </c>
      <c r="BP27" s="12">
        <f t="shared" si="46"/>
        <v>9.5700003147125248E-2</v>
      </c>
      <c r="BQ27" s="12">
        <f t="shared" si="47"/>
        <v>4.1250000000000002E-2</v>
      </c>
      <c r="BR27" s="12">
        <f t="shared" si="48"/>
        <v>2.9700001180171967E-3</v>
      </c>
      <c r="BT27" s="12">
        <f t="shared" si="49"/>
        <v>0.66</v>
      </c>
      <c r="BU27" s="12">
        <f t="shared" si="50"/>
        <v>0.66</v>
      </c>
      <c r="BV27" s="12">
        <f t="shared" si="51"/>
        <v>0.8764799823760987</v>
      </c>
      <c r="BW27" s="12">
        <f t="shared" si="52"/>
        <v>0.66</v>
      </c>
      <c r="BX27" s="12">
        <f t="shared" si="53"/>
        <v>0.30359999370574947</v>
      </c>
      <c r="BY27" s="12">
        <f t="shared" si="54"/>
        <v>9.5700003147125248E-2</v>
      </c>
      <c r="BZ27" s="12">
        <f t="shared" si="55"/>
        <v>4.1250000000000002E-2</v>
      </c>
      <c r="CA27" s="12">
        <f t="shared" si="56"/>
        <v>2.9700001180171967E-3</v>
      </c>
      <c r="CC27" s="12">
        <f t="shared" si="57"/>
        <v>0.22000000000000003</v>
      </c>
      <c r="CD27" s="12">
        <f t="shared" si="58"/>
        <v>0.22000000000000003</v>
      </c>
      <c r="CE27" s="12">
        <f t="shared" si="59"/>
        <v>0.2921599941253662</v>
      </c>
      <c r="CF27" s="12">
        <f t="shared" si="60"/>
        <v>0.22000000000000003</v>
      </c>
      <c r="CG27" s="12">
        <f t="shared" si="61"/>
        <v>0.1011999979019165</v>
      </c>
      <c r="CH27" s="12">
        <f t="shared" si="62"/>
        <v>3.1900001049041747E-2</v>
      </c>
      <c r="CI27" s="12">
        <f t="shared" si="63"/>
        <v>1.3750000000000002E-2</v>
      </c>
      <c r="CJ27" s="12">
        <f t="shared" si="64"/>
        <v>9.9000003933906542E-4</v>
      </c>
      <c r="CL27" s="12">
        <f t="shared" si="65"/>
        <v>1.1000000000000001</v>
      </c>
      <c r="CM27" s="12">
        <f t="shared" si="66"/>
        <v>1.1000000000000001</v>
      </c>
      <c r="CN27" s="12">
        <f t="shared" si="67"/>
        <v>1.4607999706268311</v>
      </c>
      <c r="CO27" s="12">
        <f t="shared" si="68"/>
        <v>1.1000000000000001</v>
      </c>
      <c r="CP27" s="12">
        <f t="shared" si="69"/>
        <v>0.50599998950958247</v>
      </c>
      <c r="CQ27" s="12">
        <f t="shared" si="70"/>
        <v>0.15950000524520874</v>
      </c>
      <c r="CR27" s="12">
        <f t="shared" si="71"/>
        <v>6.8750000000000006E-2</v>
      </c>
      <c r="CS27" s="12">
        <f t="shared" si="72"/>
        <v>4.950000196695328E-3</v>
      </c>
    </row>
    <row r="28" spans="1:97" s="8" customFormat="1">
      <c r="A28" s="8">
        <v>3101</v>
      </c>
      <c r="B28" s="9" t="s">
        <v>29</v>
      </c>
      <c r="C28" s="10">
        <v>1</v>
      </c>
      <c r="D28" s="10">
        <v>20</v>
      </c>
      <c r="E28" s="10">
        <v>20</v>
      </c>
      <c r="F28" s="10">
        <v>26.559999465942383</v>
      </c>
      <c r="G28" s="10">
        <v>20</v>
      </c>
      <c r="H28" s="10">
        <v>9.1999998092651367</v>
      </c>
      <c r="I28" s="10">
        <v>2.9000000953674316</v>
      </c>
      <c r="J28" s="10">
        <v>1.25</v>
      </c>
      <c r="K28" s="10">
        <v>9.0000003576278687E-2</v>
      </c>
      <c r="L28" s="11">
        <f t="shared" si="80"/>
        <v>99.99999937415123</v>
      </c>
      <c r="N28" s="10">
        <v>15</v>
      </c>
      <c r="O28" s="10">
        <v>15</v>
      </c>
      <c r="P28" s="10">
        <v>10</v>
      </c>
      <c r="Q28" s="10">
        <v>15</v>
      </c>
      <c r="R28" s="10">
        <v>20</v>
      </c>
      <c r="S28" s="10">
        <v>5</v>
      </c>
      <c r="T28" s="10">
        <v>20</v>
      </c>
      <c r="U28" s="9" t="str">
        <f t="shared" si="82"/>
        <v>IRL</v>
      </c>
      <c r="V28" s="11">
        <v>1</v>
      </c>
      <c r="W28" s="11">
        <v>1</v>
      </c>
      <c r="X28" s="8">
        <f t="shared" si="92"/>
        <v>11</v>
      </c>
      <c r="Z28" s="8">
        <f t="shared" si="84"/>
        <v>2.2000000000000002</v>
      </c>
      <c r="AA28" s="8">
        <f t="shared" si="85"/>
        <v>2.2000000000000002</v>
      </c>
      <c r="AB28" s="8">
        <f t="shared" si="86"/>
        <v>2.9215999412536622</v>
      </c>
      <c r="AC28" s="8">
        <f t="shared" si="87"/>
        <v>2.2000000000000002</v>
      </c>
      <c r="AD28" s="8">
        <f t="shared" si="88"/>
        <v>1.0119999790191649</v>
      </c>
      <c r="AE28" s="8">
        <f t="shared" si="89"/>
        <v>0.31900001049041748</v>
      </c>
      <c r="AF28" s="8">
        <f t="shared" si="90"/>
        <v>0.13750000000000001</v>
      </c>
      <c r="AG28" s="8">
        <f t="shared" si="91"/>
        <v>9.9000003933906559E-3</v>
      </c>
      <c r="AJ28" s="8">
        <f t="shared" si="24"/>
        <v>0.33</v>
      </c>
      <c r="AK28" s="8">
        <f t="shared" si="25"/>
        <v>0.33</v>
      </c>
      <c r="AL28" s="8">
        <f t="shared" si="26"/>
        <v>0.43823999118804935</v>
      </c>
      <c r="AM28" s="8">
        <f t="shared" si="27"/>
        <v>0.33</v>
      </c>
      <c r="AN28" s="8">
        <f t="shared" si="28"/>
        <v>0.15179999685287474</v>
      </c>
      <c r="AO28" s="8">
        <f t="shared" si="29"/>
        <v>4.7850001573562624E-2</v>
      </c>
      <c r="AP28" s="8">
        <f t="shared" si="30"/>
        <v>2.0625000000000001E-2</v>
      </c>
      <c r="AQ28" s="8">
        <f t="shared" si="31"/>
        <v>1.4850000590085983E-3</v>
      </c>
      <c r="AS28" s="8">
        <f t="shared" si="32"/>
        <v>0.33</v>
      </c>
      <c r="AT28" s="8">
        <f t="shared" si="73"/>
        <v>0.33</v>
      </c>
      <c r="AU28" s="8">
        <f t="shared" si="74"/>
        <v>0.43823999118804935</v>
      </c>
      <c r="AV28" s="8">
        <f t="shared" si="75"/>
        <v>0.33</v>
      </c>
      <c r="AW28" s="8">
        <f t="shared" si="76"/>
        <v>0.15179999685287474</v>
      </c>
      <c r="AX28" s="8">
        <f t="shared" si="77"/>
        <v>4.7850001573562624E-2</v>
      </c>
      <c r="AY28" s="8">
        <f t="shared" si="78"/>
        <v>2.0625000000000001E-2</v>
      </c>
      <c r="AZ28" s="8">
        <f t="shared" si="79"/>
        <v>1.4850000590085983E-3</v>
      </c>
      <c r="BB28" s="8">
        <f t="shared" si="33"/>
        <v>0.22000000000000003</v>
      </c>
      <c r="BC28" s="8">
        <f t="shared" si="34"/>
        <v>0.22000000000000003</v>
      </c>
      <c r="BD28" s="8">
        <f t="shared" si="35"/>
        <v>0.2921599941253662</v>
      </c>
      <c r="BE28" s="8">
        <f t="shared" si="36"/>
        <v>0.22000000000000003</v>
      </c>
      <c r="BF28" s="8">
        <f t="shared" si="37"/>
        <v>0.1011999979019165</v>
      </c>
      <c r="BG28" s="8">
        <f t="shared" si="38"/>
        <v>3.1900001049041747E-2</v>
      </c>
      <c r="BH28" s="8">
        <f t="shared" si="39"/>
        <v>1.3750000000000002E-2</v>
      </c>
      <c r="BI28" s="8">
        <f t="shared" si="40"/>
        <v>9.9000003933906542E-4</v>
      </c>
      <c r="BK28" s="8">
        <f t="shared" si="41"/>
        <v>0.33</v>
      </c>
      <c r="BL28" s="8">
        <f t="shared" si="42"/>
        <v>0.33</v>
      </c>
      <c r="BM28" s="8">
        <f t="shared" si="43"/>
        <v>0.43823999118804935</v>
      </c>
      <c r="BN28" s="8">
        <f t="shared" si="44"/>
        <v>0.33</v>
      </c>
      <c r="BO28" s="8">
        <f t="shared" si="45"/>
        <v>0.15179999685287474</v>
      </c>
      <c r="BP28" s="8">
        <f t="shared" si="46"/>
        <v>4.7850001573562624E-2</v>
      </c>
      <c r="BQ28" s="8">
        <f t="shared" si="47"/>
        <v>2.0625000000000001E-2</v>
      </c>
      <c r="BR28" s="8">
        <f t="shared" si="48"/>
        <v>1.4850000590085983E-3</v>
      </c>
      <c r="BT28" s="8">
        <f t="shared" si="49"/>
        <v>0.44000000000000006</v>
      </c>
      <c r="BU28" s="8">
        <f t="shared" si="50"/>
        <v>0.44000000000000006</v>
      </c>
      <c r="BV28" s="8">
        <f t="shared" si="51"/>
        <v>0.58431998825073239</v>
      </c>
      <c r="BW28" s="8">
        <f t="shared" si="52"/>
        <v>0.44000000000000006</v>
      </c>
      <c r="BX28" s="8">
        <f t="shared" si="53"/>
        <v>0.202399995803833</v>
      </c>
      <c r="BY28" s="8">
        <f t="shared" si="54"/>
        <v>6.3800002098083494E-2</v>
      </c>
      <c r="BZ28" s="8">
        <f t="shared" si="55"/>
        <v>2.7500000000000004E-2</v>
      </c>
      <c r="CA28" s="8">
        <f t="shared" si="56"/>
        <v>1.9800000786781308E-3</v>
      </c>
      <c r="CC28" s="8">
        <f t="shared" si="57"/>
        <v>0.11000000000000001</v>
      </c>
      <c r="CD28" s="8">
        <f t="shared" si="58"/>
        <v>0.11000000000000001</v>
      </c>
      <c r="CE28" s="8">
        <f t="shared" si="59"/>
        <v>0.1460799970626831</v>
      </c>
      <c r="CF28" s="8">
        <f t="shared" si="60"/>
        <v>0.11000000000000001</v>
      </c>
      <c r="CG28" s="8">
        <f t="shared" si="61"/>
        <v>5.059999895095825E-2</v>
      </c>
      <c r="CH28" s="8">
        <f t="shared" si="62"/>
        <v>1.5950000524520874E-2</v>
      </c>
      <c r="CI28" s="8">
        <f t="shared" si="63"/>
        <v>6.8750000000000009E-3</v>
      </c>
      <c r="CJ28" s="8">
        <f t="shared" si="64"/>
        <v>4.9500001966953271E-4</v>
      </c>
      <c r="CL28" s="8">
        <f t="shared" si="65"/>
        <v>0.44000000000000006</v>
      </c>
      <c r="CM28" s="8">
        <f t="shared" si="66"/>
        <v>0.44000000000000006</v>
      </c>
      <c r="CN28" s="8">
        <f t="shared" si="67"/>
        <v>0.58431998825073239</v>
      </c>
      <c r="CO28" s="8">
        <f t="shared" si="68"/>
        <v>0.44000000000000006</v>
      </c>
      <c r="CP28" s="8">
        <f t="shared" si="69"/>
        <v>0.202399995803833</v>
      </c>
      <c r="CQ28" s="8">
        <f t="shared" si="70"/>
        <v>6.3800002098083494E-2</v>
      </c>
      <c r="CR28" s="8">
        <f t="shared" si="71"/>
        <v>2.7500000000000004E-2</v>
      </c>
      <c r="CS28" s="8">
        <f t="shared" si="72"/>
        <v>1.9800000786781308E-3</v>
      </c>
    </row>
    <row r="29" spans="1:97">
      <c r="A29" s="3">
        <v>3201</v>
      </c>
      <c r="B29" s="4" t="s">
        <v>30</v>
      </c>
      <c r="C29" s="6">
        <v>1</v>
      </c>
      <c r="D29" s="6">
        <v>20</v>
      </c>
      <c r="E29" s="6">
        <v>21.5</v>
      </c>
      <c r="F29" s="6">
        <v>26</v>
      </c>
      <c r="G29" s="6">
        <v>20</v>
      </c>
      <c r="H29" s="6">
        <v>8.5200004577636719</v>
      </c>
      <c r="I29" s="6">
        <v>2.7999999523162842</v>
      </c>
      <c r="J29" s="6">
        <v>1.1000000238418579</v>
      </c>
      <c r="K29" s="6">
        <v>7.9999998211860657E-2</v>
      </c>
      <c r="L29" s="1">
        <f t="shared" si="80"/>
        <v>100.00000043213367</v>
      </c>
      <c r="N29" s="6">
        <v>5</v>
      </c>
      <c r="O29" s="6">
        <v>5</v>
      </c>
      <c r="P29" s="6">
        <v>20</v>
      </c>
      <c r="Q29" s="6">
        <v>15</v>
      </c>
      <c r="R29" s="6">
        <v>10</v>
      </c>
      <c r="S29" s="6">
        <v>15</v>
      </c>
      <c r="T29" s="6">
        <v>30</v>
      </c>
      <c r="U29" s="7" t="str">
        <f t="shared" si="82"/>
        <v>SWD</v>
      </c>
      <c r="V29" s="13">
        <v>1</v>
      </c>
      <c r="W29" s="1">
        <v>1</v>
      </c>
      <c r="X29" s="5">
        <f t="shared" si="92"/>
        <v>11</v>
      </c>
      <c r="Z29" s="5">
        <f t="shared" si="84"/>
        <v>2.2000000000000002</v>
      </c>
      <c r="AA29" s="5">
        <f t="shared" si="85"/>
        <v>2.3650000000000002</v>
      </c>
      <c r="AB29" s="5">
        <f t="shared" si="86"/>
        <v>2.86</v>
      </c>
      <c r="AC29" s="5">
        <f t="shared" si="87"/>
        <v>2.2000000000000002</v>
      </c>
      <c r="AD29" s="5">
        <f t="shared" si="88"/>
        <v>0.93720005035400389</v>
      </c>
      <c r="AE29" s="5">
        <f t="shared" si="89"/>
        <v>0.30799999475479128</v>
      </c>
      <c r="AF29" s="5">
        <f t="shared" si="90"/>
        <v>0.12100000262260437</v>
      </c>
      <c r="AG29" s="5">
        <f t="shared" si="91"/>
        <v>8.7999998033046721E-3</v>
      </c>
      <c r="AJ29" s="5">
        <f t="shared" si="24"/>
        <v>0.11000000000000001</v>
      </c>
      <c r="AK29" s="5">
        <f t="shared" si="25"/>
        <v>0.11825000000000001</v>
      </c>
      <c r="AL29" s="5">
        <f t="shared" si="26"/>
        <v>0.14300000000000002</v>
      </c>
      <c r="AM29" s="5">
        <f t="shared" si="27"/>
        <v>0.11000000000000001</v>
      </c>
      <c r="AN29" s="5">
        <f t="shared" si="28"/>
        <v>4.68600025177002E-2</v>
      </c>
      <c r="AO29" s="5">
        <f t="shared" si="29"/>
        <v>1.5399999737739565E-2</v>
      </c>
      <c r="AP29" s="5">
        <f t="shared" si="30"/>
        <v>6.0500001311302176E-3</v>
      </c>
      <c r="AQ29" s="5">
        <f t="shared" si="31"/>
        <v>4.3999999016523361E-4</v>
      </c>
      <c r="AS29" s="12">
        <f t="shared" si="32"/>
        <v>0.11000000000000001</v>
      </c>
      <c r="AT29" s="12">
        <f t="shared" si="73"/>
        <v>0.11825000000000001</v>
      </c>
      <c r="AU29" s="12">
        <f t="shared" si="74"/>
        <v>0.14300000000000002</v>
      </c>
      <c r="AV29" s="12">
        <f t="shared" si="75"/>
        <v>0.11000000000000001</v>
      </c>
      <c r="AW29" s="12">
        <f t="shared" si="76"/>
        <v>4.68600025177002E-2</v>
      </c>
      <c r="AX29" s="12">
        <f t="shared" si="77"/>
        <v>1.5399999737739565E-2</v>
      </c>
      <c r="AY29" s="12">
        <f t="shared" si="78"/>
        <v>6.0500001311302176E-3</v>
      </c>
      <c r="AZ29" s="12">
        <f t="shared" si="79"/>
        <v>4.3999999016523361E-4</v>
      </c>
      <c r="BB29" s="12">
        <f t="shared" si="33"/>
        <v>0.44000000000000006</v>
      </c>
      <c r="BC29" s="12">
        <f t="shared" si="34"/>
        <v>0.47300000000000003</v>
      </c>
      <c r="BD29" s="12">
        <f t="shared" si="35"/>
        <v>0.57200000000000006</v>
      </c>
      <c r="BE29" s="12">
        <f t="shared" si="36"/>
        <v>0.44000000000000006</v>
      </c>
      <c r="BF29" s="12">
        <f t="shared" si="37"/>
        <v>0.1874400100708008</v>
      </c>
      <c r="BG29" s="12">
        <f t="shared" si="38"/>
        <v>6.159999895095826E-2</v>
      </c>
      <c r="BH29" s="12">
        <f t="shared" si="39"/>
        <v>2.420000052452087E-2</v>
      </c>
      <c r="BI29" s="12">
        <f t="shared" si="40"/>
        <v>1.7599999606609344E-3</v>
      </c>
      <c r="BK29" s="12">
        <f t="shared" si="41"/>
        <v>0.33</v>
      </c>
      <c r="BL29" s="12">
        <f t="shared" si="42"/>
        <v>0.35475000000000001</v>
      </c>
      <c r="BM29" s="12">
        <f t="shared" si="43"/>
        <v>0.42899999999999999</v>
      </c>
      <c r="BN29" s="12">
        <f t="shared" si="44"/>
        <v>0.33</v>
      </c>
      <c r="BO29" s="12">
        <f t="shared" si="45"/>
        <v>0.1405800075531006</v>
      </c>
      <c r="BP29" s="12">
        <f t="shared" si="46"/>
        <v>4.6199999213218691E-2</v>
      </c>
      <c r="BQ29" s="12">
        <f t="shared" si="47"/>
        <v>1.8150000393390653E-2</v>
      </c>
      <c r="BR29" s="12">
        <f t="shared" si="48"/>
        <v>1.3199999704957008E-3</v>
      </c>
      <c r="BT29" s="12">
        <f t="shared" si="49"/>
        <v>0.22000000000000003</v>
      </c>
      <c r="BU29" s="12">
        <f t="shared" si="50"/>
        <v>0.23650000000000002</v>
      </c>
      <c r="BV29" s="12">
        <f t="shared" si="51"/>
        <v>0.28600000000000003</v>
      </c>
      <c r="BW29" s="12">
        <f t="shared" si="52"/>
        <v>0.22000000000000003</v>
      </c>
      <c r="BX29" s="12">
        <f t="shared" si="53"/>
        <v>9.37200050354004E-2</v>
      </c>
      <c r="BY29" s="12">
        <f t="shared" si="54"/>
        <v>3.079999947547913E-2</v>
      </c>
      <c r="BZ29" s="12">
        <f t="shared" si="55"/>
        <v>1.2100000262260435E-2</v>
      </c>
      <c r="CA29" s="12">
        <f t="shared" si="56"/>
        <v>8.7999998033046721E-4</v>
      </c>
      <c r="CC29" s="12">
        <f t="shared" si="57"/>
        <v>0.33</v>
      </c>
      <c r="CD29" s="12">
        <f t="shared" si="58"/>
        <v>0.35475000000000001</v>
      </c>
      <c r="CE29" s="12">
        <f t="shared" si="59"/>
        <v>0.42899999999999999</v>
      </c>
      <c r="CF29" s="12">
        <f t="shared" si="60"/>
        <v>0.33</v>
      </c>
      <c r="CG29" s="12">
        <f t="shared" si="61"/>
        <v>0.1405800075531006</v>
      </c>
      <c r="CH29" s="12">
        <f t="shared" si="62"/>
        <v>4.6199999213218691E-2</v>
      </c>
      <c r="CI29" s="12">
        <f t="shared" si="63"/>
        <v>1.8150000393390653E-2</v>
      </c>
      <c r="CJ29" s="12">
        <f t="shared" si="64"/>
        <v>1.3199999704957008E-3</v>
      </c>
      <c r="CL29" s="12">
        <f t="shared" si="65"/>
        <v>0.66</v>
      </c>
      <c r="CM29" s="12">
        <f t="shared" si="66"/>
        <v>0.70950000000000002</v>
      </c>
      <c r="CN29" s="12">
        <f t="shared" si="67"/>
        <v>0.85799999999999998</v>
      </c>
      <c r="CO29" s="12">
        <f t="shared" si="68"/>
        <v>0.66</v>
      </c>
      <c r="CP29" s="12">
        <f t="shared" si="69"/>
        <v>0.2811600151062012</v>
      </c>
      <c r="CQ29" s="12">
        <f t="shared" si="70"/>
        <v>9.2399998426437382E-2</v>
      </c>
      <c r="CR29" s="12">
        <f t="shared" si="71"/>
        <v>3.6300000786781306E-2</v>
      </c>
      <c r="CS29" s="12">
        <f t="shared" si="72"/>
        <v>2.6399999409914016E-3</v>
      </c>
    </row>
    <row r="30" spans="1:97" s="8" customFormat="1">
      <c r="A30" s="8">
        <v>3301</v>
      </c>
      <c r="B30" s="9" t="s">
        <v>31</v>
      </c>
      <c r="C30" s="10">
        <v>1</v>
      </c>
      <c r="D30" s="10">
        <v>20</v>
      </c>
      <c r="E30" s="10">
        <v>21.5</v>
      </c>
      <c r="F30" s="10">
        <v>26</v>
      </c>
      <c r="G30" s="10">
        <v>20</v>
      </c>
      <c r="H30" s="10">
        <v>8.5200004577636719</v>
      </c>
      <c r="I30" s="10">
        <v>2.7999999523162842</v>
      </c>
      <c r="J30" s="10">
        <v>1.1000000238418579</v>
      </c>
      <c r="K30" s="10">
        <v>7.9999998211860657E-2</v>
      </c>
      <c r="L30" s="11">
        <f t="shared" si="80"/>
        <v>100.00000043213367</v>
      </c>
      <c r="N30" s="10">
        <v>15</v>
      </c>
      <c r="O30" s="10">
        <v>10</v>
      </c>
      <c r="P30" s="10">
        <v>10</v>
      </c>
      <c r="Q30" s="10">
        <v>20</v>
      </c>
      <c r="R30" s="10">
        <v>15</v>
      </c>
      <c r="S30" s="10">
        <v>5</v>
      </c>
      <c r="T30" s="10">
        <v>25</v>
      </c>
      <c r="U30" s="9" t="str">
        <f t="shared" si="82"/>
        <v>CZE</v>
      </c>
      <c r="V30" s="11">
        <v>1</v>
      </c>
      <c r="W30" s="11">
        <v>1</v>
      </c>
      <c r="X30" s="8">
        <f t="shared" si="92"/>
        <v>11</v>
      </c>
      <c r="Z30" s="8">
        <f t="shared" si="84"/>
        <v>2.2000000000000002</v>
      </c>
      <c r="AA30" s="8">
        <f t="shared" si="85"/>
        <v>2.3650000000000002</v>
      </c>
      <c r="AB30" s="8">
        <f t="shared" si="86"/>
        <v>2.86</v>
      </c>
      <c r="AC30" s="8">
        <f t="shared" si="87"/>
        <v>2.2000000000000002</v>
      </c>
      <c r="AD30" s="8">
        <f t="shared" si="88"/>
        <v>0.93720005035400389</v>
      </c>
      <c r="AE30" s="8">
        <f t="shared" si="89"/>
        <v>0.30799999475479128</v>
      </c>
      <c r="AF30" s="8">
        <f t="shared" si="90"/>
        <v>0.12100000262260437</v>
      </c>
      <c r="AG30" s="8">
        <f t="shared" si="91"/>
        <v>8.7999998033046721E-3</v>
      </c>
      <c r="AJ30" s="8">
        <f t="shared" si="24"/>
        <v>0.33</v>
      </c>
      <c r="AK30" s="8">
        <f t="shared" si="25"/>
        <v>0.35475000000000001</v>
      </c>
      <c r="AL30" s="8">
        <f t="shared" si="26"/>
        <v>0.42899999999999999</v>
      </c>
      <c r="AM30" s="8">
        <f t="shared" si="27"/>
        <v>0.33</v>
      </c>
      <c r="AN30" s="8">
        <f t="shared" si="28"/>
        <v>0.1405800075531006</v>
      </c>
      <c r="AO30" s="8">
        <f t="shared" si="29"/>
        <v>4.6199999213218691E-2</v>
      </c>
      <c r="AP30" s="8">
        <f t="shared" si="30"/>
        <v>1.8150000393390653E-2</v>
      </c>
      <c r="AQ30" s="8">
        <f t="shared" si="31"/>
        <v>1.3199999704957008E-3</v>
      </c>
      <c r="AS30" s="8">
        <f t="shared" si="32"/>
        <v>0.22000000000000003</v>
      </c>
      <c r="AT30" s="8">
        <f t="shared" si="73"/>
        <v>0.23650000000000002</v>
      </c>
      <c r="AU30" s="8">
        <f t="shared" si="74"/>
        <v>0.28600000000000003</v>
      </c>
      <c r="AV30" s="8">
        <f t="shared" si="75"/>
        <v>0.22000000000000003</v>
      </c>
      <c r="AW30" s="8">
        <f t="shared" si="76"/>
        <v>9.37200050354004E-2</v>
      </c>
      <c r="AX30" s="8">
        <f t="shared" si="77"/>
        <v>3.079999947547913E-2</v>
      </c>
      <c r="AY30" s="8">
        <f t="shared" si="78"/>
        <v>1.2100000262260435E-2</v>
      </c>
      <c r="AZ30" s="8">
        <f t="shared" si="79"/>
        <v>8.7999998033046721E-4</v>
      </c>
      <c r="BB30" s="8">
        <f t="shared" si="33"/>
        <v>0.22000000000000003</v>
      </c>
      <c r="BC30" s="8">
        <f t="shared" si="34"/>
        <v>0.23650000000000002</v>
      </c>
      <c r="BD30" s="8">
        <f t="shared" si="35"/>
        <v>0.28600000000000003</v>
      </c>
      <c r="BE30" s="8">
        <f t="shared" si="36"/>
        <v>0.22000000000000003</v>
      </c>
      <c r="BF30" s="8">
        <f t="shared" si="37"/>
        <v>9.37200050354004E-2</v>
      </c>
      <c r="BG30" s="8">
        <f t="shared" si="38"/>
        <v>3.079999947547913E-2</v>
      </c>
      <c r="BH30" s="8">
        <f t="shared" si="39"/>
        <v>1.2100000262260435E-2</v>
      </c>
      <c r="BI30" s="8">
        <f t="shared" si="40"/>
        <v>8.7999998033046721E-4</v>
      </c>
      <c r="BK30" s="8">
        <f t="shared" si="41"/>
        <v>0.44000000000000006</v>
      </c>
      <c r="BL30" s="8">
        <f t="shared" si="42"/>
        <v>0.47300000000000003</v>
      </c>
      <c r="BM30" s="8">
        <f t="shared" si="43"/>
        <v>0.57200000000000006</v>
      </c>
      <c r="BN30" s="8">
        <f t="shared" si="44"/>
        <v>0.44000000000000006</v>
      </c>
      <c r="BO30" s="8">
        <f t="shared" si="45"/>
        <v>0.1874400100708008</v>
      </c>
      <c r="BP30" s="8">
        <f t="shared" si="46"/>
        <v>6.159999895095826E-2</v>
      </c>
      <c r="BQ30" s="8">
        <f t="shared" si="47"/>
        <v>2.420000052452087E-2</v>
      </c>
      <c r="BR30" s="8">
        <f t="shared" si="48"/>
        <v>1.7599999606609344E-3</v>
      </c>
      <c r="BT30" s="8">
        <f t="shared" si="49"/>
        <v>0.33</v>
      </c>
      <c r="BU30" s="8">
        <f t="shared" si="50"/>
        <v>0.35475000000000001</v>
      </c>
      <c r="BV30" s="8">
        <f t="shared" si="51"/>
        <v>0.42899999999999999</v>
      </c>
      <c r="BW30" s="8">
        <f t="shared" si="52"/>
        <v>0.33</v>
      </c>
      <c r="BX30" s="8">
        <f t="shared" si="53"/>
        <v>0.1405800075531006</v>
      </c>
      <c r="BY30" s="8">
        <f t="shared" si="54"/>
        <v>4.6199999213218691E-2</v>
      </c>
      <c r="BZ30" s="8">
        <f t="shared" si="55"/>
        <v>1.8150000393390653E-2</v>
      </c>
      <c r="CA30" s="8">
        <f t="shared" si="56"/>
        <v>1.3199999704957008E-3</v>
      </c>
      <c r="CC30" s="8">
        <f t="shared" si="57"/>
        <v>0.11000000000000001</v>
      </c>
      <c r="CD30" s="8">
        <f t="shared" si="58"/>
        <v>0.11825000000000001</v>
      </c>
      <c r="CE30" s="8">
        <f t="shared" si="59"/>
        <v>0.14300000000000002</v>
      </c>
      <c r="CF30" s="8">
        <f t="shared" si="60"/>
        <v>0.11000000000000001</v>
      </c>
      <c r="CG30" s="8">
        <f t="shared" si="61"/>
        <v>4.68600025177002E-2</v>
      </c>
      <c r="CH30" s="8">
        <f t="shared" si="62"/>
        <v>1.5399999737739565E-2</v>
      </c>
      <c r="CI30" s="8">
        <f t="shared" si="63"/>
        <v>6.0500001311302176E-3</v>
      </c>
      <c r="CJ30" s="8">
        <f t="shared" si="64"/>
        <v>4.3999999016523361E-4</v>
      </c>
      <c r="CL30" s="8">
        <f t="shared" si="65"/>
        <v>0.55000000000000004</v>
      </c>
      <c r="CM30" s="8">
        <f t="shared" si="66"/>
        <v>0.59125000000000005</v>
      </c>
      <c r="CN30" s="8">
        <f t="shared" si="67"/>
        <v>0.71499999999999997</v>
      </c>
      <c r="CO30" s="8">
        <f t="shared" si="68"/>
        <v>0.55000000000000004</v>
      </c>
      <c r="CP30" s="8">
        <f t="shared" si="69"/>
        <v>0.234300012588501</v>
      </c>
      <c r="CQ30" s="8">
        <f t="shared" si="70"/>
        <v>7.6999998688697821E-2</v>
      </c>
      <c r="CR30" s="8">
        <f t="shared" si="71"/>
        <v>3.0250000655651092E-2</v>
      </c>
      <c r="CS30" s="8">
        <f t="shared" si="72"/>
        <v>2.199999950826168E-3</v>
      </c>
    </row>
    <row r="31" spans="1:97">
      <c r="A31" s="3">
        <v>3401</v>
      </c>
      <c r="B31" s="4" t="s">
        <v>32</v>
      </c>
      <c r="C31" s="6">
        <v>1</v>
      </c>
      <c r="D31" s="6">
        <v>20</v>
      </c>
      <c r="E31" s="6">
        <v>21.5</v>
      </c>
      <c r="F31" s="6">
        <v>26</v>
      </c>
      <c r="G31" s="6">
        <v>20</v>
      </c>
      <c r="H31" s="6">
        <v>8.5200004577636719</v>
      </c>
      <c r="I31" s="6">
        <v>2.7999999523162842</v>
      </c>
      <c r="J31" s="6">
        <v>1.1000000238418579</v>
      </c>
      <c r="K31" s="6">
        <v>7.9999998211860657E-2</v>
      </c>
      <c r="L31" s="1">
        <f t="shared" si="80"/>
        <v>100.00000043213367</v>
      </c>
      <c r="N31" s="6">
        <v>15</v>
      </c>
      <c r="O31" s="6">
        <v>10</v>
      </c>
      <c r="P31" s="6">
        <v>10</v>
      </c>
      <c r="Q31" s="6">
        <v>20</v>
      </c>
      <c r="R31" s="6">
        <v>15</v>
      </c>
      <c r="S31" s="6">
        <v>5</v>
      </c>
      <c r="T31" s="6">
        <v>25</v>
      </c>
      <c r="U31" s="7" t="str">
        <f t="shared" si="82"/>
        <v>NZL</v>
      </c>
      <c r="V31" s="13">
        <v>1</v>
      </c>
      <c r="W31" s="1">
        <v>1</v>
      </c>
      <c r="X31" s="5">
        <f t="shared" si="92"/>
        <v>11</v>
      </c>
      <c r="Z31" s="5">
        <f t="shared" si="84"/>
        <v>2.2000000000000002</v>
      </c>
      <c r="AA31" s="5">
        <f t="shared" si="85"/>
        <v>2.3650000000000002</v>
      </c>
      <c r="AB31" s="5">
        <f t="shared" si="86"/>
        <v>2.86</v>
      </c>
      <c r="AC31" s="5">
        <f t="shared" si="87"/>
        <v>2.2000000000000002</v>
      </c>
      <c r="AD31" s="5">
        <f t="shared" si="88"/>
        <v>0.93720005035400389</v>
      </c>
      <c r="AE31" s="5">
        <f t="shared" si="89"/>
        <v>0.30799999475479128</v>
      </c>
      <c r="AF31" s="5">
        <f t="shared" si="90"/>
        <v>0.12100000262260437</v>
      </c>
      <c r="AG31" s="5">
        <f t="shared" si="91"/>
        <v>8.7999998033046721E-3</v>
      </c>
      <c r="AJ31" s="5">
        <f t="shared" si="24"/>
        <v>0.33</v>
      </c>
      <c r="AK31" s="5">
        <f t="shared" si="25"/>
        <v>0.35475000000000001</v>
      </c>
      <c r="AL31" s="5">
        <f t="shared" si="26"/>
        <v>0.42899999999999999</v>
      </c>
      <c r="AM31" s="5">
        <f t="shared" si="27"/>
        <v>0.33</v>
      </c>
      <c r="AN31" s="5">
        <f t="shared" si="28"/>
        <v>0.1405800075531006</v>
      </c>
      <c r="AO31" s="5">
        <f t="shared" si="29"/>
        <v>4.6199999213218691E-2</v>
      </c>
      <c r="AP31" s="5">
        <f t="shared" si="30"/>
        <v>1.8150000393390653E-2</v>
      </c>
      <c r="AQ31" s="5">
        <f t="shared" si="31"/>
        <v>1.3199999704957008E-3</v>
      </c>
      <c r="AS31" s="12">
        <f t="shared" si="32"/>
        <v>0.22000000000000003</v>
      </c>
      <c r="AT31" s="12">
        <f t="shared" si="73"/>
        <v>0.23650000000000002</v>
      </c>
      <c r="AU31" s="12">
        <f t="shared" si="74"/>
        <v>0.28600000000000003</v>
      </c>
      <c r="AV31" s="12">
        <f t="shared" si="75"/>
        <v>0.22000000000000003</v>
      </c>
      <c r="AW31" s="12">
        <f t="shared" si="76"/>
        <v>9.37200050354004E-2</v>
      </c>
      <c r="AX31" s="12">
        <f t="shared" si="77"/>
        <v>3.079999947547913E-2</v>
      </c>
      <c r="AY31" s="12">
        <f t="shared" si="78"/>
        <v>1.2100000262260435E-2</v>
      </c>
      <c r="AZ31" s="12">
        <f t="shared" si="79"/>
        <v>8.7999998033046721E-4</v>
      </c>
      <c r="BB31" s="12">
        <f t="shared" si="33"/>
        <v>0.22000000000000003</v>
      </c>
      <c r="BC31" s="12">
        <f t="shared" si="34"/>
        <v>0.23650000000000002</v>
      </c>
      <c r="BD31" s="12">
        <f t="shared" si="35"/>
        <v>0.28600000000000003</v>
      </c>
      <c r="BE31" s="12">
        <f t="shared" si="36"/>
        <v>0.22000000000000003</v>
      </c>
      <c r="BF31" s="12">
        <f t="shared" si="37"/>
        <v>9.37200050354004E-2</v>
      </c>
      <c r="BG31" s="12">
        <f t="shared" si="38"/>
        <v>3.079999947547913E-2</v>
      </c>
      <c r="BH31" s="12">
        <f t="shared" si="39"/>
        <v>1.2100000262260435E-2</v>
      </c>
      <c r="BI31" s="12">
        <f t="shared" si="40"/>
        <v>8.7999998033046721E-4</v>
      </c>
      <c r="BK31" s="12">
        <f t="shared" si="41"/>
        <v>0.44000000000000006</v>
      </c>
      <c r="BL31" s="12">
        <f t="shared" si="42"/>
        <v>0.47300000000000003</v>
      </c>
      <c r="BM31" s="12">
        <f t="shared" si="43"/>
        <v>0.57200000000000006</v>
      </c>
      <c r="BN31" s="12">
        <f t="shared" si="44"/>
        <v>0.44000000000000006</v>
      </c>
      <c r="BO31" s="12">
        <f t="shared" si="45"/>
        <v>0.1874400100708008</v>
      </c>
      <c r="BP31" s="12">
        <f t="shared" si="46"/>
        <v>6.159999895095826E-2</v>
      </c>
      <c r="BQ31" s="12">
        <f t="shared" si="47"/>
        <v>2.420000052452087E-2</v>
      </c>
      <c r="BR31" s="12">
        <f t="shared" si="48"/>
        <v>1.7599999606609344E-3</v>
      </c>
      <c r="BT31" s="12">
        <f t="shared" si="49"/>
        <v>0.33</v>
      </c>
      <c r="BU31" s="12">
        <f t="shared" si="50"/>
        <v>0.35475000000000001</v>
      </c>
      <c r="BV31" s="12">
        <f t="shared" si="51"/>
        <v>0.42899999999999999</v>
      </c>
      <c r="BW31" s="12">
        <f t="shared" si="52"/>
        <v>0.33</v>
      </c>
      <c r="BX31" s="12">
        <f t="shared" si="53"/>
        <v>0.1405800075531006</v>
      </c>
      <c r="BY31" s="12">
        <f t="shared" si="54"/>
        <v>4.6199999213218691E-2</v>
      </c>
      <c r="BZ31" s="12">
        <f t="shared" si="55"/>
        <v>1.8150000393390653E-2</v>
      </c>
      <c r="CA31" s="12">
        <f t="shared" si="56"/>
        <v>1.3199999704957008E-3</v>
      </c>
      <c r="CC31" s="12">
        <f t="shared" si="57"/>
        <v>0.11000000000000001</v>
      </c>
      <c r="CD31" s="12">
        <f t="shared" si="58"/>
        <v>0.11825000000000001</v>
      </c>
      <c r="CE31" s="12">
        <f t="shared" si="59"/>
        <v>0.14300000000000002</v>
      </c>
      <c r="CF31" s="12">
        <f t="shared" si="60"/>
        <v>0.11000000000000001</v>
      </c>
      <c r="CG31" s="12">
        <f t="shared" si="61"/>
        <v>4.68600025177002E-2</v>
      </c>
      <c r="CH31" s="12">
        <f t="shared" si="62"/>
        <v>1.5399999737739565E-2</v>
      </c>
      <c r="CI31" s="12">
        <f t="shared" si="63"/>
        <v>6.0500001311302176E-3</v>
      </c>
      <c r="CJ31" s="12">
        <f t="shared" si="64"/>
        <v>4.3999999016523361E-4</v>
      </c>
      <c r="CL31" s="12">
        <f t="shared" si="65"/>
        <v>0.55000000000000004</v>
      </c>
      <c r="CM31" s="12">
        <f t="shared" si="66"/>
        <v>0.59125000000000005</v>
      </c>
      <c r="CN31" s="12">
        <f t="shared" si="67"/>
        <v>0.71499999999999997</v>
      </c>
      <c r="CO31" s="12">
        <f t="shared" si="68"/>
        <v>0.55000000000000004</v>
      </c>
      <c r="CP31" s="12">
        <f t="shared" si="69"/>
        <v>0.234300012588501</v>
      </c>
      <c r="CQ31" s="12">
        <f t="shared" si="70"/>
        <v>7.6999998688697821E-2</v>
      </c>
      <c r="CR31" s="12">
        <f t="shared" si="71"/>
        <v>3.0250000655651092E-2</v>
      </c>
      <c r="CS31" s="12">
        <f t="shared" si="72"/>
        <v>2.199999950826168E-3</v>
      </c>
    </row>
    <row r="32" spans="1:97" s="8" customFormat="1">
      <c r="A32" s="8">
        <v>3501</v>
      </c>
      <c r="B32" s="9" t="s">
        <v>33</v>
      </c>
      <c r="C32" s="10">
        <v>2</v>
      </c>
      <c r="D32" s="10">
        <v>20</v>
      </c>
      <c r="E32" s="10">
        <v>21.5</v>
      </c>
      <c r="F32" s="10">
        <v>26</v>
      </c>
      <c r="G32" s="10">
        <v>20</v>
      </c>
      <c r="H32" s="10">
        <v>8.5200004577636719</v>
      </c>
      <c r="I32" s="10">
        <v>2.7999999523162842</v>
      </c>
      <c r="J32" s="10">
        <v>1.1000000238418579</v>
      </c>
      <c r="K32" s="10">
        <v>7.9999998211860657E-2</v>
      </c>
      <c r="L32" s="11">
        <f t="shared" si="80"/>
        <v>100.00000043213367</v>
      </c>
      <c r="N32" s="10">
        <v>10</v>
      </c>
      <c r="O32" s="10">
        <v>5</v>
      </c>
      <c r="P32" s="10">
        <v>20</v>
      </c>
      <c r="Q32" s="10">
        <v>20</v>
      </c>
      <c r="R32" s="10">
        <v>10</v>
      </c>
      <c r="S32" s="10">
        <v>10</v>
      </c>
      <c r="T32" s="10">
        <v>25</v>
      </c>
      <c r="U32" s="9" t="str">
        <f t="shared" si="82"/>
        <v>NOR</v>
      </c>
      <c r="V32" s="11">
        <v>1</v>
      </c>
      <c r="W32" s="11">
        <v>2</v>
      </c>
      <c r="X32" s="8">
        <f t="shared" si="92"/>
        <v>22</v>
      </c>
      <c r="Z32" s="8">
        <f t="shared" si="84"/>
        <v>4.4000000000000004</v>
      </c>
      <c r="AA32" s="8">
        <f t="shared" si="85"/>
        <v>4.7300000000000004</v>
      </c>
      <c r="AB32" s="8">
        <f t="shared" si="86"/>
        <v>5.72</v>
      </c>
      <c r="AC32" s="8">
        <f t="shared" si="87"/>
        <v>4.4000000000000004</v>
      </c>
      <c r="AD32" s="8">
        <f t="shared" si="88"/>
        <v>1.8744001007080078</v>
      </c>
      <c r="AE32" s="8">
        <f t="shared" si="89"/>
        <v>0.61599998950958257</v>
      </c>
      <c r="AF32" s="8">
        <f t="shared" si="90"/>
        <v>0.24200000524520873</v>
      </c>
      <c r="AG32" s="8">
        <f t="shared" si="91"/>
        <v>1.7599999606609344E-2</v>
      </c>
      <c r="AJ32" s="8">
        <f t="shared" si="24"/>
        <v>0.44000000000000006</v>
      </c>
      <c r="AK32" s="8">
        <f t="shared" si="25"/>
        <v>0.47300000000000003</v>
      </c>
      <c r="AL32" s="8">
        <f t="shared" si="26"/>
        <v>0.57200000000000006</v>
      </c>
      <c r="AM32" s="8">
        <f t="shared" si="27"/>
        <v>0.44000000000000006</v>
      </c>
      <c r="AN32" s="8">
        <f t="shared" si="28"/>
        <v>0.1874400100708008</v>
      </c>
      <c r="AO32" s="8">
        <f t="shared" si="29"/>
        <v>6.159999895095826E-2</v>
      </c>
      <c r="AP32" s="8">
        <f t="shared" si="30"/>
        <v>2.420000052452087E-2</v>
      </c>
      <c r="AQ32" s="8">
        <f t="shared" si="31"/>
        <v>1.7599999606609344E-3</v>
      </c>
      <c r="AS32" s="8">
        <f t="shared" si="32"/>
        <v>0.22000000000000003</v>
      </c>
      <c r="AT32" s="8">
        <f t="shared" si="73"/>
        <v>0.23650000000000002</v>
      </c>
      <c r="AU32" s="8">
        <f t="shared" si="74"/>
        <v>0.28600000000000003</v>
      </c>
      <c r="AV32" s="8">
        <f t="shared" si="75"/>
        <v>0.22000000000000003</v>
      </c>
      <c r="AW32" s="8">
        <f t="shared" si="76"/>
        <v>9.37200050354004E-2</v>
      </c>
      <c r="AX32" s="8">
        <f t="shared" si="77"/>
        <v>3.079999947547913E-2</v>
      </c>
      <c r="AY32" s="8">
        <f t="shared" si="78"/>
        <v>1.2100000262260435E-2</v>
      </c>
      <c r="AZ32" s="8">
        <f t="shared" si="79"/>
        <v>8.7999998033046721E-4</v>
      </c>
      <c r="BB32" s="8">
        <f t="shared" si="33"/>
        <v>0.88000000000000012</v>
      </c>
      <c r="BC32" s="8">
        <f t="shared" si="34"/>
        <v>0.94600000000000006</v>
      </c>
      <c r="BD32" s="8">
        <f t="shared" si="35"/>
        <v>1.1440000000000001</v>
      </c>
      <c r="BE32" s="8">
        <f t="shared" si="36"/>
        <v>0.88000000000000012</v>
      </c>
      <c r="BF32" s="8">
        <f t="shared" si="37"/>
        <v>0.3748800201416016</v>
      </c>
      <c r="BG32" s="8">
        <f t="shared" si="38"/>
        <v>0.12319999790191652</v>
      </c>
      <c r="BH32" s="8">
        <f t="shared" si="39"/>
        <v>4.8400001049041741E-2</v>
      </c>
      <c r="BI32" s="8">
        <f t="shared" si="40"/>
        <v>3.5199999213218688E-3</v>
      </c>
      <c r="BK32" s="8">
        <f t="shared" si="41"/>
        <v>0.88000000000000012</v>
      </c>
      <c r="BL32" s="8">
        <f t="shared" si="42"/>
        <v>0.94600000000000006</v>
      </c>
      <c r="BM32" s="8">
        <f t="shared" si="43"/>
        <v>1.1440000000000001</v>
      </c>
      <c r="BN32" s="8">
        <f t="shared" si="44"/>
        <v>0.88000000000000012</v>
      </c>
      <c r="BO32" s="8">
        <f t="shared" si="45"/>
        <v>0.3748800201416016</v>
      </c>
      <c r="BP32" s="8">
        <f t="shared" si="46"/>
        <v>0.12319999790191652</v>
      </c>
      <c r="BQ32" s="8">
        <f t="shared" si="47"/>
        <v>4.8400001049041741E-2</v>
      </c>
      <c r="BR32" s="8">
        <f t="shared" si="48"/>
        <v>3.5199999213218688E-3</v>
      </c>
      <c r="BT32" s="8">
        <f t="shared" si="49"/>
        <v>0.44000000000000006</v>
      </c>
      <c r="BU32" s="8">
        <f t="shared" si="50"/>
        <v>0.47300000000000003</v>
      </c>
      <c r="BV32" s="8">
        <f t="shared" si="51"/>
        <v>0.57200000000000006</v>
      </c>
      <c r="BW32" s="8">
        <f t="shared" si="52"/>
        <v>0.44000000000000006</v>
      </c>
      <c r="BX32" s="8">
        <f t="shared" si="53"/>
        <v>0.1874400100708008</v>
      </c>
      <c r="BY32" s="8">
        <f t="shared" si="54"/>
        <v>6.159999895095826E-2</v>
      </c>
      <c r="BZ32" s="8">
        <f t="shared" si="55"/>
        <v>2.420000052452087E-2</v>
      </c>
      <c r="CA32" s="8">
        <f t="shared" si="56"/>
        <v>1.7599999606609344E-3</v>
      </c>
      <c r="CC32" s="8">
        <f t="shared" si="57"/>
        <v>0.44000000000000006</v>
      </c>
      <c r="CD32" s="8">
        <f t="shared" si="58"/>
        <v>0.47300000000000003</v>
      </c>
      <c r="CE32" s="8">
        <f t="shared" si="59"/>
        <v>0.57200000000000006</v>
      </c>
      <c r="CF32" s="8">
        <f t="shared" si="60"/>
        <v>0.44000000000000006</v>
      </c>
      <c r="CG32" s="8">
        <f t="shared" si="61"/>
        <v>0.1874400100708008</v>
      </c>
      <c r="CH32" s="8">
        <f t="shared" si="62"/>
        <v>6.159999895095826E-2</v>
      </c>
      <c r="CI32" s="8">
        <f t="shared" si="63"/>
        <v>2.420000052452087E-2</v>
      </c>
      <c r="CJ32" s="8">
        <f t="shared" si="64"/>
        <v>1.7599999606609344E-3</v>
      </c>
      <c r="CL32" s="8">
        <f t="shared" si="65"/>
        <v>1.1000000000000001</v>
      </c>
      <c r="CM32" s="8">
        <f t="shared" si="66"/>
        <v>1.1825000000000001</v>
      </c>
      <c r="CN32" s="8">
        <f t="shared" si="67"/>
        <v>1.43</v>
      </c>
      <c r="CO32" s="8">
        <f t="shared" si="68"/>
        <v>1.1000000000000001</v>
      </c>
      <c r="CP32" s="8">
        <f t="shared" si="69"/>
        <v>0.468600025177002</v>
      </c>
      <c r="CQ32" s="8">
        <f t="shared" si="70"/>
        <v>0.15399999737739564</v>
      </c>
      <c r="CR32" s="8">
        <f t="shared" si="71"/>
        <v>6.0500001311302183E-2</v>
      </c>
      <c r="CS32" s="8">
        <f t="shared" si="72"/>
        <v>4.3999999016523361E-3</v>
      </c>
    </row>
    <row r="33" spans="1:97">
      <c r="A33" s="3">
        <v>3601</v>
      </c>
      <c r="B33" s="4" t="s">
        <v>34</v>
      </c>
      <c r="C33" s="6">
        <v>1</v>
      </c>
      <c r="D33" s="6">
        <v>24.5</v>
      </c>
      <c r="E33" s="6">
        <v>20</v>
      </c>
      <c r="F33" s="6">
        <v>26</v>
      </c>
      <c r="G33" s="6">
        <v>18</v>
      </c>
      <c r="H33" s="6">
        <v>8.1499996185302734</v>
      </c>
      <c r="I33" s="6">
        <v>2.4000000953674316</v>
      </c>
      <c r="J33" s="6">
        <v>0.89999997615814209</v>
      </c>
      <c r="K33" s="6">
        <v>5.000000074505806E-2</v>
      </c>
      <c r="L33" s="1">
        <f t="shared" si="80"/>
        <v>99.999999690800905</v>
      </c>
      <c r="N33" s="6">
        <v>15</v>
      </c>
      <c r="O33" s="6">
        <v>10</v>
      </c>
      <c r="P33" s="6">
        <v>10</v>
      </c>
      <c r="Q33" s="6">
        <v>20</v>
      </c>
      <c r="R33" s="6">
        <v>15</v>
      </c>
      <c r="S33" s="6">
        <v>5</v>
      </c>
      <c r="T33" s="6">
        <v>25</v>
      </c>
      <c r="U33" s="9" t="str">
        <f t="shared" si="82"/>
        <v>SAR</v>
      </c>
      <c r="V33" s="13">
        <v>1</v>
      </c>
      <c r="W33" s="1">
        <v>1</v>
      </c>
      <c r="X33" s="5">
        <f t="shared" si="92"/>
        <v>11</v>
      </c>
      <c r="Z33" s="5">
        <f t="shared" si="84"/>
        <v>2.6949999999999998</v>
      </c>
      <c r="AA33" s="5">
        <f t="shared" si="85"/>
        <v>2.2000000000000002</v>
      </c>
      <c r="AB33" s="5">
        <f t="shared" si="86"/>
        <v>2.86</v>
      </c>
      <c r="AC33" s="5">
        <f t="shared" si="87"/>
        <v>1.98</v>
      </c>
      <c r="AD33" s="5">
        <f t="shared" si="88"/>
        <v>0.89649995803833005</v>
      </c>
      <c r="AE33" s="5">
        <f t="shared" si="89"/>
        <v>0.26400001049041749</v>
      </c>
      <c r="AF33" s="5">
        <f t="shared" si="90"/>
        <v>9.8999997377395635E-2</v>
      </c>
      <c r="AG33" s="5">
        <f t="shared" si="91"/>
        <v>5.5000000819563867E-3</v>
      </c>
      <c r="AJ33" s="5">
        <f t="shared" si="24"/>
        <v>0.40425</v>
      </c>
      <c r="AK33" s="5">
        <f t="shared" si="25"/>
        <v>0.33</v>
      </c>
      <c r="AL33" s="5">
        <f t="shared" si="26"/>
        <v>0.42899999999999999</v>
      </c>
      <c r="AM33" s="5">
        <f t="shared" si="27"/>
        <v>0.29699999999999999</v>
      </c>
      <c r="AN33" s="5">
        <f t="shared" si="28"/>
        <v>0.1344749937057495</v>
      </c>
      <c r="AO33" s="5">
        <f t="shared" si="29"/>
        <v>3.9600001573562624E-2</v>
      </c>
      <c r="AP33" s="5">
        <f t="shared" si="30"/>
        <v>1.4849999606609345E-2</v>
      </c>
      <c r="AQ33" s="5">
        <f t="shared" si="31"/>
        <v>8.2500001229345802E-4</v>
      </c>
      <c r="AS33" s="12">
        <f t="shared" si="32"/>
        <v>0.26949999999999996</v>
      </c>
      <c r="AT33" s="12">
        <f t="shared" si="73"/>
        <v>0.22000000000000003</v>
      </c>
      <c r="AU33" s="12">
        <f t="shared" si="74"/>
        <v>0.28600000000000003</v>
      </c>
      <c r="AV33" s="12">
        <f t="shared" si="75"/>
        <v>0.19799999999999998</v>
      </c>
      <c r="AW33" s="12">
        <f t="shared" si="76"/>
        <v>8.9649995803832996E-2</v>
      </c>
      <c r="AX33" s="12">
        <f t="shared" si="77"/>
        <v>2.6400001049041749E-2</v>
      </c>
      <c r="AY33" s="12">
        <f t="shared" si="78"/>
        <v>9.8999997377395635E-3</v>
      </c>
      <c r="AZ33" s="12">
        <f t="shared" si="79"/>
        <v>5.5000000819563865E-4</v>
      </c>
      <c r="BB33" s="12">
        <f t="shared" si="33"/>
        <v>0.26949999999999996</v>
      </c>
      <c r="BC33" s="12">
        <f t="shared" si="34"/>
        <v>0.22000000000000003</v>
      </c>
      <c r="BD33" s="12">
        <f t="shared" si="35"/>
        <v>0.28600000000000003</v>
      </c>
      <c r="BE33" s="12">
        <f t="shared" si="36"/>
        <v>0.19799999999999998</v>
      </c>
      <c r="BF33" s="12">
        <f t="shared" si="37"/>
        <v>8.9649995803832996E-2</v>
      </c>
      <c r="BG33" s="12">
        <f t="shared" si="38"/>
        <v>2.6400001049041749E-2</v>
      </c>
      <c r="BH33" s="12">
        <f t="shared" si="39"/>
        <v>9.8999997377395635E-3</v>
      </c>
      <c r="BI33" s="12">
        <f t="shared" si="40"/>
        <v>5.5000000819563865E-4</v>
      </c>
      <c r="BK33" s="12">
        <f t="shared" si="41"/>
        <v>0.53899999999999992</v>
      </c>
      <c r="BL33" s="12">
        <f t="shared" si="42"/>
        <v>0.44000000000000006</v>
      </c>
      <c r="BM33" s="12">
        <f t="shared" si="43"/>
        <v>0.57200000000000006</v>
      </c>
      <c r="BN33" s="12">
        <f t="shared" si="44"/>
        <v>0.39599999999999996</v>
      </c>
      <c r="BO33" s="12">
        <f t="shared" si="45"/>
        <v>0.17929999160766599</v>
      </c>
      <c r="BP33" s="12">
        <f t="shared" si="46"/>
        <v>5.2800002098083498E-2</v>
      </c>
      <c r="BQ33" s="12">
        <f t="shared" si="47"/>
        <v>1.9799999475479127E-2</v>
      </c>
      <c r="BR33" s="12">
        <f t="shared" si="48"/>
        <v>1.1000000163912773E-3</v>
      </c>
      <c r="BT33" s="12">
        <f t="shared" si="49"/>
        <v>0.40425</v>
      </c>
      <c r="BU33" s="12">
        <f t="shared" si="50"/>
        <v>0.33</v>
      </c>
      <c r="BV33" s="12">
        <f t="shared" si="51"/>
        <v>0.42899999999999999</v>
      </c>
      <c r="BW33" s="12">
        <f t="shared" si="52"/>
        <v>0.29699999999999999</v>
      </c>
      <c r="BX33" s="12">
        <f t="shared" si="53"/>
        <v>0.1344749937057495</v>
      </c>
      <c r="BY33" s="12">
        <f t="shared" si="54"/>
        <v>3.9600001573562624E-2</v>
      </c>
      <c r="BZ33" s="12">
        <f t="shared" si="55"/>
        <v>1.4849999606609345E-2</v>
      </c>
      <c r="CA33" s="12">
        <f t="shared" si="56"/>
        <v>8.2500001229345802E-4</v>
      </c>
      <c r="CC33" s="12">
        <f t="shared" si="57"/>
        <v>0.13474999999999998</v>
      </c>
      <c r="CD33" s="12">
        <f t="shared" si="58"/>
        <v>0.11000000000000001</v>
      </c>
      <c r="CE33" s="12">
        <f t="shared" si="59"/>
        <v>0.14300000000000002</v>
      </c>
      <c r="CF33" s="12">
        <f t="shared" si="60"/>
        <v>9.8999999999999991E-2</v>
      </c>
      <c r="CG33" s="12">
        <f t="shared" si="61"/>
        <v>4.4824997901916498E-2</v>
      </c>
      <c r="CH33" s="12">
        <f t="shared" si="62"/>
        <v>1.3200000524520875E-2</v>
      </c>
      <c r="CI33" s="12">
        <f t="shared" si="63"/>
        <v>4.9499998688697817E-3</v>
      </c>
      <c r="CJ33" s="12">
        <f t="shared" si="64"/>
        <v>2.7500000409781932E-4</v>
      </c>
      <c r="CL33" s="12">
        <f t="shared" si="65"/>
        <v>0.67374999999999996</v>
      </c>
      <c r="CM33" s="12">
        <f t="shared" si="66"/>
        <v>0.55000000000000004</v>
      </c>
      <c r="CN33" s="12">
        <f t="shared" si="67"/>
        <v>0.71499999999999997</v>
      </c>
      <c r="CO33" s="12">
        <f t="shared" si="68"/>
        <v>0.49499999999999994</v>
      </c>
      <c r="CP33" s="12">
        <f t="shared" si="69"/>
        <v>0.22412498950958251</v>
      </c>
      <c r="CQ33" s="12">
        <f t="shared" si="70"/>
        <v>6.6000002622604373E-2</v>
      </c>
      <c r="CR33" s="12">
        <f t="shared" si="71"/>
        <v>2.4749999344348909E-2</v>
      </c>
      <c r="CS33" s="12">
        <f t="shared" si="72"/>
        <v>1.3750000204890967E-3</v>
      </c>
    </row>
    <row r="34" spans="1:97" s="8" customFormat="1">
      <c r="A34" s="8">
        <v>3701</v>
      </c>
      <c r="B34" s="9" t="s">
        <v>35</v>
      </c>
      <c r="C34" s="10">
        <v>2</v>
      </c>
      <c r="D34" s="10">
        <v>20</v>
      </c>
      <c r="E34" s="10">
        <v>20</v>
      </c>
      <c r="F34" s="10">
        <v>26.559999465942383</v>
      </c>
      <c r="G34" s="10">
        <v>20</v>
      </c>
      <c r="H34" s="10">
        <v>9.1999998092651367</v>
      </c>
      <c r="I34" s="10">
        <v>2.9000000953674316</v>
      </c>
      <c r="J34" s="10">
        <v>1.25</v>
      </c>
      <c r="K34" s="10">
        <v>9.0000003576278687E-2</v>
      </c>
      <c r="L34" s="11">
        <f t="shared" si="80"/>
        <v>99.99999937415123</v>
      </c>
      <c r="N34" s="10">
        <v>15</v>
      </c>
      <c r="O34" s="10">
        <v>25</v>
      </c>
      <c r="P34" s="10">
        <v>10</v>
      </c>
      <c r="Q34" s="10">
        <v>15</v>
      </c>
      <c r="R34" s="10">
        <v>20</v>
      </c>
      <c r="S34" s="10">
        <v>5</v>
      </c>
      <c r="T34" s="10">
        <v>10</v>
      </c>
      <c r="U34" s="7" t="str">
        <f t="shared" si="82"/>
        <v>AUT</v>
      </c>
      <c r="V34" s="11">
        <v>1</v>
      </c>
      <c r="W34" s="11">
        <v>2</v>
      </c>
      <c r="X34" s="8">
        <f t="shared" si="92"/>
        <v>22</v>
      </c>
      <c r="Z34" s="8">
        <f t="shared" si="84"/>
        <v>4.4000000000000004</v>
      </c>
      <c r="AA34" s="8">
        <f t="shared" si="85"/>
        <v>4.4000000000000004</v>
      </c>
      <c r="AB34" s="8">
        <f t="shared" si="86"/>
        <v>5.8431998825073244</v>
      </c>
      <c r="AC34" s="8">
        <f t="shared" si="87"/>
        <v>4.4000000000000004</v>
      </c>
      <c r="AD34" s="8">
        <f t="shared" si="88"/>
        <v>2.0239999580383299</v>
      </c>
      <c r="AE34" s="8">
        <f t="shared" si="89"/>
        <v>0.63800002098083497</v>
      </c>
      <c r="AF34" s="8">
        <f t="shared" si="90"/>
        <v>0.27500000000000002</v>
      </c>
      <c r="AG34" s="8">
        <f t="shared" si="91"/>
        <v>1.9800000786781312E-2</v>
      </c>
      <c r="AJ34" s="8">
        <f t="shared" si="24"/>
        <v>0.66</v>
      </c>
      <c r="AK34" s="8">
        <f t="shared" si="25"/>
        <v>0.66</v>
      </c>
      <c r="AL34" s="8">
        <f t="shared" si="26"/>
        <v>0.8764799823760987</v>
      </c>
      <c r="AM34" s="8">
        <f t="shared" si="27"/>
        <v>0.66</v>
      </c>
      <c r="AN34" s="8">
        <f t="shared" si="28"/>
        <v>0.30359999370574947</v>
      </c>
      <c r="AO34" s="8">
        <f t="shared" si="29"/>
        <v>9.5700003147125248E-2</v>
      </c>
      <c r="AP34" s="8">
        <f t="shared" si="30"/>
        <v>4.1250000000000002E-2</v>
      </c>
      <c r="AQ34" s="8">
        <f t="shared" si="31"/>
        <v>2.9700001180171967E-3</v>
      </c>
      <c r="AS34" s="8">
        <f t="shared" si="32"/>
        <v>1.1000000000000001</v>
      </c>
      <c r="AT34" s="8">
        <f t="shared" si="73"/>
        <v>1.1000000000000001</v>
      </c>
      <c r="AU34" s="8">
        <f t="shared" si="74"/>
        <v>1.4607999706268311</v>
      </c>
      <c r="AV34" s="8">
        <f t="shared" si="75"/>
        <v>1.1000000000000001</v>
      </c>
      <c r="AW34" s="8">
        <f t="shared" si="76"/>
        <v>0.50599998950958247</v>
      </c>
      <c r="AX34" s="8">
        <f t="shared" si="77"/>
        <v>0.15950000524520874</v>
      </c>
      <c r="AY34" s="8">
        <f t="shared" si="78"/>
        <v>6.8750000000000006E-2</v>
      </c>
      <c r="AZ34" s="8">
        <f t="shared" si="79"/>
        <v>4.950000196695328E-3</v>
      </c>
      <c r="BB34" s="8">
        <f t="shared" si="33"/>
        <v>0.44000000000000006</v>
      </c>
      <c r="BC34" s="8">
        <f t="shared" si="34"/>
        <v>0.44000000000000006</v>
      </c>
      <c r="BD34" s="8">
        <f t="shared" si="35"/>
        <v>0.58431998825073239</v>
      </c>
      <c r="BE34" s="8">
        <f t="shared" si="36"/>
        <v>0.44000000000000006</v>
      </c>
      <c r="BF34" s="8">
        <f t="shared" si="37"/>
        <v>0.202399995803833</v>
      </c>
      <c r="BG34" s="8">
        <f t="shared" si="38"/>
        <v>6.3800002098083494E-2</v>
      </c>
      <c r="BH34" s="8">
        <f t="shared" si="39"/>
        <v>2.7500000000000004E-2</v>
      </c>
      <c r="BI34" s="8">
        <f t="shared" si="40"/>
        <v>1.9800000786781308E-3</v>
      </c>
      <c r="BK34" s="8">
        <f t="shared" si="41"/>
        <v>0.66</v>
      </c>
      <c r="BL34" s="8">
        <f t="shared" si="42"/>
        <v>0.66</v>
      </c>
      <c r="BM34" s="8">
        <f t="shared" si="43"/>
        <v>0.8764799823760987</v>
      </c>
      <c r="BN34" s="8">
        <f t="shared" si="44"/>
        <v>0.66</v>
      </c>
      <c r="BO34" s="8">
        <f t="shared" si="45"/>
        <v>0.30359999370574947</v>
      </c>
      <c r="BP34" s="8">
        <f t="shared" si="46"/>
        <v>9.5700003147125248E-2</v>
      </c>
      <c r="BQ34" s="8">
        <f t="shared" si="47"/>
        <v>4.1250000000000002E-2</v>
      </c>
      <c r="BR34" s="8">
        <f t="shared" si="48"/>
        <v>2.9700001180171967E-3</v>
      </c>
      <c r="BT34" s="8">
        <f t="shared" si="49"/>
        <v>0.88000000000000012</v>
      </c>
      <c r="BU34" s="8">
        <f t="shared" si="50"/>
        <v>0.88000000000000012</v>
      </c>
      <c r="BV34" s="8">
        <f t="shared" si="51"/>
        <v>1.1686399765014648</v>
      </c>
      <c r="BW34" s="8">
        <f t="shared" si="52"/>
        <v>0.88000000000000012</v>
      </c>
      <c r="BX34" s="8">
        <f t="shared" si="53"/>
        <v>0.404799991607666</v>
      </c>
      <c r="BY34" s="8">
        <f t="shared" si="54"/>
        <v>0.12760000419616699</v>
      </c>
      <c r="BZ34" s="8">
        <f t="shared" si="55"/>
        <v>5.5000000000000007E-2</v>
      </c>
      <c r="CA34" s="8">
        <f t="shared" si="56"/>
        <v>3.9600001573562617E-3</v>
      </c>
      <c r="CC34" s="8">
        <f t="shared" si="57"/>
        <v>0.22000000000000003</v>
      </c>
      <c r="CD34" s="8">
        <f t="shared" si="58"/>
        <v>0.22000000000000003</v>
      </c>
      <c r="CE34" s="8">
        <f t="shared" si="59"/>
        <v>0.2921599941253662</v>
      </c>
      <c r="CF34" s="8">
        <f t="shared" si="60"/>
        <v>0.22000000000000003</v>
      </c>
      <c r="CG34" s="8">
        <f t="shared" si="61"/>
        <v>0.1011999979019165</v>
      </c>
      <c r="CH34" s="8">
        <f t="shared" si="62"/>
        <v>3.1900001049041747E-2</v>
      </c>
      <c r="CI34" s="8">
        <f t="shared" si="63"/>
        <v>1.3750000000000002E-2</v>
      </c>
      <c r="CJ34" s="8">
        <f t="shared" si="64"/>
        <v>9.9000003933906542E-4</v>
      </c>
      <c r="CL34" s="8">
        <f t="shared" si="65"/>
        <v>0.44000000000000006</v>
      </c>
      <c r="CM34" s="8">
        <f t="shared" si="66"/>
        <v>0.44000000000000006</v>
      </c>
      <c r="CN34" s="8">
        <f t="shared" si="67"/>
        <v>0.58431998825073239</v>
      </c>
      <c r="CO34" s="8">
        <f t="shared" si="68"/>
        <v>0.44000000000000006</v>
      </c>
      <c r="CP34" s="8">
        <f t="shared" si="69"/>
        <v>0.202399995803833</v>
      </c>
      <c r="CQ34" s="8">
        <f t="shared" si="70"/>
        <v>6.3800002098083494E-2</v>
      </c>
      <c r="CR34" s="8">
        <f t="shared" si="71"/>
        <v>2.7500000000000004E-2</v>
      </c>
      <c r="CS34" s="8">
        <f t="shared" si="72"/>
        <v>1.9800000786781308E-3</v>
      </c>
    </row>
    <row r="35" spans="1:97">
      <c r="A35" s="3">
        <v>3801</v>
      </c>
      <c r="B35" s="4" t="s">
        <v>36</v>
      </c>
      <c r="C35" s="6">
        <v>2</v>
      </c>
      <c r="D35" s="6">
        <v>20</v>
      </c>
      <c r="E35" s="6">
        <v>20</v>
      </c>
      <c r="F35" s="6">
        <v>26.559999465942383</v>
      </c>
      <c r="G35" s="6">
        <v>20</v>
      </c>
      <c r="H35" s="6">
        <v>9.1999998092651367</v>
      </c>
      <c r="I35" s="6">
        <v>2.9000000953674316</v>
      </c>
      <c r="J35" s="6">
        <v>1.25</v>
      </c>
      <c r="K35" s="6">
        <v>9.0000003576278687E-2</v>
      </c>
      <c r="L35" s="1">
        <f t="shared" si="80"/>
        <v>99.99999937415123</v>
      </c>
      <c r="N35" s="6">
        <v>15</v>
      </c>
      <c r="O35" s="6">
        <v>10</v>
      </c>
      <c r="P35" s="6">
        <v>10</v>
      </c>
      <c r="Q35" s="6">
        <v>20</v>
      </c>
      <c r="R35" s="6">
        <v>15</v>
      </c>
      <c r="S35" s="6">
        <v>5</v>
      </c>
      <c r="T35" s="6">
        <v>25</v>
      </c>
      <c r="U35" s="9" t="str">
        <f t="shared" si="82"/>
        <v>UKR</v>
      </c>
      <c r="V35" s="13">
        <v>1</v>
      </c>
      <c r="W35" s="1">
        <v>2</v>
      </c>
      <c r="X35" s="5">
        <f t="shared" si="92"/>
        <v>22</v>
      </c>
      <c r="Z35" s="5">
        <f t="shared" si="84"/>
        <v>4.4000000000000004</v>
      </c>
      <c r="AA35" s="5">
        <f t="shared" si="85"/>
        <v>4.4000000000000004</v>
      </c>
      <c r="AB35" s="5">
        <f t="shared" si="86"/>
        <v>5.8431998825073244</v>
      </c>
      <c r="AC35" s="5">
        <f t="shared" si="87"/>
        <v>4.4000000000000004</v>
      </c>
      <c r="AD35" s="5">
        <f t="shared" si="88"/>
        <v>2.0239999580383299</v>
      </c>
      <c r="AE35" s="5">
        <f t="shared" si="89"/>
        <v>0.63800002098083497</v>
      </c>
      <c r="AF35" s="5">
        <f t="shared" si="90"/>
        <v>0.27500000000000002</v>
      </c>
      <c r="AG35" s="5">
        <f t="shared" si="91"/>
        <v>1.9800000786781312E-2</v>
      </c>
      <c r="AJ35" s="5">
        <f t="shared" si="24"/>
        <v>0.66</v>
      </c>
      <c r="AK35" s="5">
        <f t="shared" si="25"/>
        <v>0.66</v>
      </c>
      <c r="AL35" s="5">
        <f t="shared" si="26"/>
        <v>0.8764799823760987</v>
      </c>
      <c r="AM35" s="5">
        <f t="shared" si="27"/>
        <v>0.66</v>
      </c>
      <c r="AN35" s="5">
        <f t="shared" si="28"/>
        <v>0.30359999370574947</v>
      </c>
      <c r="AO35" s="5">
        <f t="shared" si="29"/>
        <v>9.5700003147125248E-2</v>
      </c>
      <c r="AP35" s="5">
        <f t="shared" si="30"/>
        <v>4.1250000000000002E-2</v>
      </c>
      <c r="AQ35" s="5">
        <f t="shared" si="31"/>
        <v>2.9700001180171967E-3</v>
      </c>
      <c r="AS35" s="12">
        <f t="shared" si="32"/>
        <v>0.44000000000000006</v>
      </c>
      <c r="AT35" s="12">
        <f t="shared" si="73"/>
        <v>0.44000000000000006</v>
      </c>
      <c r="AU35" s="12">
        <f t="shared" si="74"/>
        <v>0.58431998825073239</v>
      </c>
      <c r="AV35" s="12">
        <f t="shared" si="75"/>
        <v>0.44000000000000006</v>
      </c>
      <c r="AW35" s="12">
        <f t="shared" si="76"/>
        <v>0.202399995803833</v>
      </c>
      <c r="AX35" s="12">
        <f t="shared" si="77"/>
        <v>6.3800002098083494E-2</v>
      </c>
      <c r="AY35" s="12">
        <f t="shared" si="78"/>
        <v>2.7500000000000004E-2</v>
      </c>
      <c r="AZ35" s="12">
        <f t="shared" si="79"/>
        <v>1.9800000786781308E-3</v>
      </c>
      <c r="BB35" s="12">
        <f t="shared" si="33"/>
        <v>0.44000000000000006</v>
      </c>
      <c r="BC35" s="12">
        <f t="shared" si="34"/>
        <v>0.44000000000000006</v>
      </c>
      <c r="BD35" s="12">
        <f t="shared" si="35"/>
        <v>0.58431998825073239</v>
      </c>
      <c r="BE35" s="12">
        <f t="shared" si="36"/>
        <v>0.44000000000000006</v>
      </c>
      <c r="BF35" s="12">
        <f t="shared" si="37"/>
        <v>0.202399995803833</v>
      </c>
      <c r="BG35" s="12">
        <f t="shared" si="38"/>
        <v>6.3800002098083494E-2</v>
      </c>
      <c r="BH35" s="12">
        <f t="shared" si="39"/>
        <v>2.7500000000000004E-2</v>
      </c>
      <c r="BI35" s="12">
        <f t="shared" si="40"/>
        <v>1.9800000786781308E-3</v>
      </c>
      <c r="BK35" s="12">
        <f t="shared" si="41"/>
        <v>0.88000000000000012</v>
      </c>
      <c r="BL35" s="12">
        <f t="shared" si="42"/>
        <v>0.88000000000000012</v>
      </c>
      <c r="BM35" s="12">
        <f t="shared" si="43"/>
        <v>1.1686399765014648</v>
      </c>
      <c r="BN35" s="12">
        <f t="shared" si="44"/>
        <v>0.88000000000000012</v>
      </c>
      <c r="BO35" s="12">
        <f t="shared" si="45"/>
        <v>0.404799991607666</v>
      </c>
      <c r="BP35" s="12">
        <f t="shared" si="46"/>
        <v>0.12760000419616699</v>
      </c>
      <c r="BQ35" s="12">
        <f t="shared" si="47"/>
        <v>5.5000000000000007E-2</v>
      </c>
      <c r="BR35" s="12">
        <f t="shared" si="48"/>
        <v>3.9600001573562617E-3</v>
      </c>
      <c r="BT35" s="12">
        <f t="shared" si="49"/>
        <v>0.66</v>
      </c>
      <c r="BU35" s="12">
        <f t="shared" si="50"/>
        <v>0.66</v>
      </c>
      <c r="BV35" s="12">
        <f t="shared" si="51"/>
        <v>0.8764799823760987</v>
      </c>
      <c r="BW35" s="12">
        <f t="shared" si="52"/>
        <v>0.66</v>
      </c>
      <c r="BX35" s="12">
        <f t="shared" si="53"/>
        <v>0.30359999370574947</v>
      </c>
      <c r="BY35" s="12">
        <f t="shared" si="54"/>
        <v>9.5700003147125248E-2</v>
      </c>
      <c r="BZ35" s="12">
        <f t="shared" si="55"/>
        <v>4.1250000000000002E-2</v>
      </c>
      <c r="CA35" s="12">
        <f t="shared" si="56"/>
        <v>2.9700001180171967E-3</v>
      </c>
      <c r="CC35" s="12">
        <f t="shared" si="57"/>
        <v>0.22000000000000003</v>
      </c>
      <c r="CD35" s="12">
        <f t="shared" si="58"/>
        <v>0.22000000000000003</v>
      </c>
      <c r="CE35" s="12">
        <f t="shared" si="59"/>
        <v>0.2921599941253662</v>
      </c>
      <c r="CF35" s="12">
        <f t="shared" si="60"/>
        <v>0.22000000000000003</v>
      </c>
      <c r="CG35" s="12">
        <f t="shared" si="61"/>
        <v>0.1011999979019165</v>
      </c>
      <c r="CH35" s="12">
        <f t="shared" si="62"/>
        <v>3.1900001049041747E-2</v>
      </c>
      <c r="CI35" s="12">
        <f t="shared" si="63"/>
        <v>1.3750000000000002E-2</v>
      </c>
      <c r="CJ35" s="12">
        <f t="shared" si="64"/>
        <v>9.9000003933906542E-4</v>
      </c>
      <c r="CL35" s="12">
        <f t="shared" si="65"/>
        <v>1.1000000000000001</v>
      </c>
      <c r="CM35" s="12">
        <f t="shared" si="66"/>
        <v>1.1000000000000001</v>
      </c>
      <c r="CN35" s="12">
        <f t="shared" si="67"/>
        <v>1.4607999706268311</v>
      </c>
      <c r="CO35" s="12">
        <f t="shared" si="68"/>
        <v>1.1000000000000001</v>
      </c>
      <c r="CP35" s="12">
        <f t="shared" si="69"/>
        <v>0.50599998950958247</v>
      </c>
      <c r="CQ35" s="12">
        <f t="shared" si="70"/>
        <v>0.15950000524520874</v>
      </c>
      <c r="CR35" s="12">
        <f t="shared" si="71"/>
        <v>6.8750000000000006E-2</v>
      </c>
      <c r="CS35" s="12">
        <f t="shared" si="72"/>
        <v>4.950000196695328E-3</v>
      </c>
    </row>
    <row r="36" spans="1:97" s="8" customFormat="1">
      <c r="A36" s="8">
        <v>3901</v>
      </c>
      <c r="B36" s="9" t="s">
        <v>37</v>
      </c>
      <c r="C36" s="10">
        <v>1</v>
      </c>
      <c r="D36" s="10">
        <v>20</v>
      </c>
      <c r="E36" s="10">
        <v>21.5</v>
      </c>
      <c r="F36" s="10">
        <v>26</v>
      </c>
      <c r="G36" s="10">
        <v>20</v>
      </c>
      <c r="H36" s="10">
        <v>8.5200004577636719</v>
      </c>
      <c r="I36" s="10">
        <v>2.7999999523162842</v>
      </c>
      <c r="J36" s="10">
        <v>1.1000000238418579</v>
      </c>
      <c r="K36" s="10">
        <v>7.9999998211860657E-2</v>
      </c>
      <c r="L36" s="11">
        <f t="shared" si="80"/>
        <v>100.00000043213367</v>
      </c>
      <c r="N36" s="10">
        <v>15</v>
      </c>
      <c r="O36" s="10">
        <v>10</v>
      </c>
      <c r="P36" s="10">
        <v>10</v>
      </c>
      <c r="Q36" s="10">
        <v>20</v>
      </c>
      <c r="R36" s="10">
        <v>15</v>
      </c>
      <c r="S36" s="10">
        <v>5</v>
      </c>
      <c r="T36" s="10">
        <v>25</v>
      </c>
      <c r="U36" s="7" t="str">
        <f t="shared" si="82"/>
        <v>MOL</v>
      </c>
      <c r="V36" s="11">
        <v>1</v>
      </c>
      <c r="W36" s="11">
        <v>1</v>
      </c>
      <c r="X36" s="8">
        <f t="shared" si="92"/>
        <v>11</v>
      </c>
      <c r="Z36" s="8">
        <f t="shared" si="84"/>
        <v>2.2000000000000002</v>
      </c>
      <c r="AA36" s="8">
        <f t="shared" si="85"/>
        <v>2.3650000000000002</v>
      </c>
      <c r="AB36" s="8">
        <f t="shared" si="86"/>
        <v>2.86</v>
      </c>
      <c r="AC36" s="8">
        <f t="shared" si="87"/>
        <v>2.2000000000000002</v>
      </c>
      <c r="AD36" s="8">
        <f t="shared" si="88"/>
        <v>0.93720005035400389</v>
      </c>
      <c r="AE36" s="8">
        <f t="shared" si="89"/>
        <v>0.30799999475479128</v>
      </c>
      <c r="AF36" s="8">
        <f t="shared" si="90"/>
        <v>0.12100000262260437</v>
      </c>
      <c r="AG36" s="8">
        <f t="shared" si="91"/>
        <v>8.7999998033046721E-3</v>
      </c>
      <c r="AJ36" s="8">
        <f t="shared" si="24"/>
        <v>0.33</v>
      </c>
      <c r="AK36" s="8">
        <f t="shared" si="25"/>
        <v>0.35475000000000001</v>
      </c>
      <c r="AL36" s="8">
        <f t="shared" si="26"/>
        <v>0.42899999999999999</v>
      </c>
      <c r="AM36" s="8">
        <f t="shared" si="27"/>
        <v>0.33</v>
      </c>
      <c r="AN36" s="8">
        <f t="shared" si="28"/>
        <v>0.1405800075531006</v>
      </c>
      <c r="AO36" s="8">
        <f t="shared" si="29"/>
        <v>4.6199999213218691E-2</v>
      </c>
      <c r="AP36" s="8">
        <f t="shared" si="30"/>
        <v>1.8150000393390653E-2</v>
      </c>
      <c r="AQ36" s="8">
        <f t="shared" si="31"/>
        <v>1.3199999704957008E-3</v>
      </c>
      <c r="AS36" s="8">
        <f t="shared" si="32"/>
        <v>0.22000000000000003</v>
      </c>
      <c r="AT36" s="8">
        <f t="shared" si="73"/>
        <v>0.23650000000000002</v>
      </c>
      <c r="AU36" s="8">
        <f t="shared" si="74"/>
        <v>0.28600000000000003</v>
      </c>
      <c r="AV36" s="8">
        <f t="shared" si="75"/>
        <v>0.22000000000000003</v>
      </c>
      <c r="AW36" s="8">
        <f t="shared" si="76"/>
        <v>9.37200050354004E-2</v>
      </c>
      <c r="AX36" s="8">
        <f t="shared" si="77"/>
        <v>3.079999947547913E-2</v>
      </c>
      <c r="AY36" s="8">
        <f t="shared" si="78"/>
        <v>1.2100000262260435E-2</v>
      </c>
      <c r="AZ36" s="8">
        <f t="shared" si="79"/>
        <v>8.7999998033046721E-4</v>
      </c>
      <c r="BB36" s="8">
        <f t="shared" si="33"/>
        <v>0.22000000000000003</v>
      </c>
      <c r="BC36" s="8">
        <f t="shared" si="34"/>
        <v>0.23650000000000002</v>
      </c>
      <c r="BD36" s="8">
        <f t="shared" si="35"/>
        <v>0.28600000000000003</v>
      </c>
      <c r="BE36" s="8">
        <f t="shared" si="36"/>
        <v>0.22000000000000003</v>
      </c>
      <c r="BF36" s="8">
        <f t="shared" si="37"/>
        <v>9.37200050354004E-2</v>
      </c>
      <c r="BG36" s="8">
        <f t="shared" si="38"/>
        <v>3.079999947547913E-2</v>
      </c>
      <c r="BH36" s="8">
        <f t="shared" si="39"/>
        <v>1.2100000262260435E-2</v>
      </c>
      <c r="BI36" s="8">
        <f t="shared" si="40"/>
        <v>8.7999998033046721E-4</v>
      </c>
      <c r="BK36" s="8">
        <f t="shared" si="41"/>
        <v>0.44000000000000006</v>
      </c>
      <c r="BL36" s="8">
        <f t="shared" si="42"/>
        <v>0.47300000000000003</v>
      </c>
      <c r="BM36" s="8">
        <f t="shared" si="43"/>
        <v>0.57200000000000006</v>
      </c>
      <c r="BN36" s="8">
        <f t="shared" si="44"/>
        <v>0.44000000000000006</v>
      </c>
      <c r="BO36" s="8">
        <f t="shared" si="45"/>
        <v>0.1874400100708008</v>
      </c>
      <c r="BP36" s="8">
        <f t="shared" si="46"/>
        <v>6.159999895095826E-2</v>
      </c>
      <c r="BQ36" s="8">
        <f t="shared" si="47"/>
        <v>2.420000052452087E-2</v>
      </c>
      <c r="BR36" s="8">
        <f t="shared" si="48"/>
        <v>1.7599999606609344E-3</v>
      </c>
      <c r="BT36" s="8">
        <f t="shared" si="49"/>
        <v>0.33</v>
      </c>
      <c r="BU36" s="8">
        <f t="shared" si="50"/>
        <v>0.35475000000000001</v>
      </c>
      <c r="BV36" s="8">
        <f t="shared" si="51"/>
        <v>0.42899999999999999</v>
      </c>
      <c r="BW36" s="8">
        <f t="shared" si="52"/>
        <v>0.33</v>
      </c>
      <c r="BX36" s="8">
        <f t="shared" si="53"/>
        <v>0.1405800075531006</v>
      </c>
      <c r="BY36" s="8">
        <f t="shared" si="54"/>
        <v>4.6199999213218691E-2</v>
      </c>
      <c r="BZ36" s="8">
        <f t="shared" si="55"/>
        <v>1.8150000393390653E-2</v>
      </c>
      <c r="CA36" s="8">
        <f t="shared" si="56"/>
        <v>1.3199999704957008E-3</v>
      </c>
      <c r="CC36" s="8">
        <f t="shared" si="57"/>
        <v>0.11000000000000001</v>
      </c>
      <c r="CD36" s="8">
        <f t="shared" si="58"/>
        <v>0.11825000000000001</v>
      </c>
      <c r="CE36" s="8">
        <f t="shared" si="59"/>
        <v>0.14300000000000002</v>
      </c>
      <c r="CF36" s="8">
        <f t="shared" si="60"/>
        <v>0.11000000000000001</v>
      </c>
      <c r="CG36" s="8">
        <f t="shared" si="61"/>
        <v>4.68600025177002E-2</v>
      </c>
      <c r="CH36" s="8">
        <f t="shared" si="62"/>
        <v>1.5399999737739565E-2</v>
      </c>
      <c r="CI36" s="8">
        <f t="shared" si="63"/>
        <v>6.0500001311302176E-3</v>
      </c>
      <c r="CJ36" s="8">
        <f t="shared" si="64"/>
        <v>4.3999999016523361E-4</v>
      </c>
      <c r="CL36" s="8">
        <f t="shared" si="65"/>
        <v>0.55000000000000004</v>
      </c>
      <c r="CM36" s="8">
        <f t="shared" si="66"/>
        <v>0.59125000000000005</v>
      </c>
      <c r="CN36" s="8">
        <f t="shared" si="67"/>
        <v>0.71499999999999997</v>
      </c>
      <c r="CO36" s="8">
        <f t="shared" si="68"/>
        <v>0.55000000000000004</v>
      </c>
      <c r="CP36" s="8">
        <f t="shared" si="69"/>
        <v>0.234300012588501</v>
      </c>
      <c r="CQ36" s="8">
        <f t="shared" si="70"/>
        <v>7.6999998688697821E-2</v>
      </c>
      <c r="CR36" s="8">
        <f t="shared" si="71"/>
        <v>3.0250000655651092E-2</v>
      </c>
      <c r="CS36" s="8">
        <f t="shared" si="72"/>
        <v>2.199999950826168E-3</v>
      </c>
    </row>
    <row r="37" spans="1:97">
      <c r="A37" s="3">
        <v>4001</v>
      </c>
      <c r="B37" s="4" t="s">
        <v>38</v>
      </c>
      <c r="C37" s="6">
        <v>1</v>
      </c>
      <c r="D37" s="6">
        <v>24</v>
      </c>
      <c r="E37" s="6">
        <v>24</v>
      </c>
      <c r="F37" s="6">
        <v>24.5</v>
      </c>
      <c r="G37" s="6">
        <v>18</v>
      </c>
      <c r="H37" s="6">
        <v>7</v>
      </c>
      <c r="I37" s="6">
        <v>1.7699999809265137</v>
      </c>
      <c r="J37" s="6">
        <v>0.69999998807907104</v>
      </c>
      <c r="K37" s="6">
        <v>2.9999999329447746E-2</v>
      </c>
      <c r="L37" s="1">
        <f t="shared" ref="L37:L76" si="93">SUM(D37:K37)</f>
        <v>99.999999968335032</v>
      </c>
      <c r="N37" s="6">
        <v>15</v>
      </c>
      <c r="O37" s="6">
        <v>10</v>
      </c>
      <c r="P37" s="6">
        <v>10</v>
      </c>
      <c r="Q37" s="6">
        <v>20</v>
      </c>
      <c r="R37" s="6">
        <v>15</v>
      </c>
      <c r="S37" s="6">
        <v>5</v>
      </c>
      <c r="T37" s="6">
        <v>25</v>
      </c>
      <c r="U37" s="9" t="str">
        <f t="shared" si="82"/>
        <v>HUN</v>
      </c>
      <c r="V37" s="13">
        <v>1</v>
      </c>
      <c r="W37" s="1">
        <v>1</v>
      </c>
      <c r="X37" s="5">
        <f t="shared" si="92"/>
        <v>11</v>
      </c>
      <c r="Z37" s="5">
        <f t="shared" si="84"/>
        <v>2.64</v>
      </c>
      <c r="AA37" s="5">
        <f t="shared" si="85"/>
        <v>2.64</v>
      </c>
      <c r="AB37" s="5">
        <f t="shared" si="86"/>
        <v>2.6949999999999998</v>
      </c>
      <c r="AC37" s="5">
        <f t="shared" si="87"/>
        <v>1.98</v>
      </c>
      <c r="AD37" s="5">
        <f t="shared" si="88"/>
        <v>0.77</v>
      </c>
      <c r="AE37" s="5">
        <f t="shared" si="89"/>
        <v>0.1946999979019165</v>
      </c>
      <c r="AF37" s="5">
        <f t="shared" si="90"/>
        <v>7.6999998688697821E-2</v>
      </c>
      <c r="AG37" s="5">
        <f t="shared" si="91"/>
        <v>3.299999926239252E-3</v>
      </c>
      <c r="AJ37" s="5">
        <f t="shared" si="24"/>
        <v>0.39600000000000002</v>
      </c>
      <c r="AK37" s="5">
        <f t="shared" si="25"/>
        <v>0.39600000000000002</v>
      </c>
      <c r="AL37" s="5">
        <f t="shared" si="26"/>
        <v>0.40425</v>
      </c>
      <c r="AM37" s="5">
        <f t="shared" si="27"/>
        <v>0.29699999999999999</v>
      </c>
      <c r="AN37" s="5">
        <f t="shared" si="28"/>
        <v>0.11550000000000001</v>
      </c>
      <c r="AO37" s="5">
        <f t="shared" si="29"/>
        <v>2.9204999685287475E-2</v>
      </c>
      <c r="AP37" s="5">
        <f t="shared" si="30"/>
        <v>1.1549999803304673E-2</v>
      </c>
      <c r="AQ37" s="5">
        <f t="shared" si="31"/>
        <v>4.9499998893588781E-4</v>
      </c>
      <c r="AS37" s="12">
        <f t="shared" si="32"/>
        <v>0.26400000000000001</v>
      </c>
      <c r="AT37" s="12">
        <f t="shared" si="73"/>
        <v>0.26400000000000001</v>
      </c>
      <c r="AU37" s="12">
        <f t="shared" si="74"/>
        <v>0.26949999999999996</v>
      </c>
      <c r="AV37" s="12">
        <f t="shared" si="75"/>
        <v>0.19799999999999998</v>
      </c>
      <c r="AW37" s="12">
        <f t="shared" si="76"/>
        <v>7.6999999999999999E-2</v>
      </c>
      <c r="AX37" s="12">
        <f t="shared" si="77"/>
        <v>1.946999979019165E-2</v>
      </c>
      <c r="AY37" s="12">
        <f t="shared" si="78"/>
        <v>7.6999998688697825E-3</v>
      </c>
      <c r="AZ37" s="12">
        <f t="shared" si="79"/>
        <v>3.299999926239252E-4</v>
      </c>
      <c r="BB37" s="12">
        <f t="shared" si="33"/>
        <v>0.26400000000000001</v>
      </c>
      <c r="BC37" s="12">
        <f t="shared" si="34"/>
        <v>0.26400000000000001</v>
      </c>
      <c r="BD37" s="12">
        <f t="shared" si="35"/>
        <v>0.26949999999999996</v>
      </c>
      <c r="BE37" s="12">
        <f t="shared" si="36"/>
        <v>0.19799999999999998</v>
      </c>
      <c r="BF37" s="12">
        <f t="shared" si="37"/>
        <v>7.6999999999999999E-2</v>
      </c>
      <c r="BG37" s="12">
        <f t="shared" si="38"/>
        <v>1.946999979019165E-2</v>
      </c>
      <c r="BH37" s="12">
        <f t="shared" si="39"/>
        <v>7.6999998688697825E-3</v>
      </c>
      <c r="BI37" s="12">
        <f t="shared" si="40"/>
        <v>3.299999926239252E-4</v>
      </c>
      <c r="BK37" s="12">
        <f t="shared" si="41"/>
        <v>0.52800000000000002</v>
      </c>
      <c r="BL37" s="12">
        <f t="shared" si="42"/>
        <v>0.52800000000000002</v>
      </c>
      <c r="BM37" s="12">
        <f t="shared" si="43"/>
        <v>0.53899999999999992</v>
      </c>
      <c r="BN37" s="12">
        <f t="shared" si="44"/>
        <v>0.39599999999999996</v>
      </c>
      <c r="BO37" s="12">
        <f t="shared" si="45"/>
        <v>0.154</v>
      </c>
      <c r="BP37" s="12">
        <f t="shared" si="46"/>
        <v>3.89399995803833E-2</v>
      </c>
      <c r="BQ37" s="12">
        <f t="shared" si="47"/>
        <v>1.5399999737739565E-2</v>
      </c>
      <c r="BR37" s="12">
        <f t="shared" si="48"/>
        <v>6.5999998524785041E-4</v>
      </c>
      <c r="BT37" s="12">
        <f t="shared" si="49"/>
        <v>0.39600000000000002</v>
      </c>
      <c r="BU37" s="12">
        <f t="shared" si="50"/>
        <v>0.39600000000000002</v>
      </c>
      <c r="BV37" s="12">
        <f t="shared" si="51"/>
        <v>0.40425</v>
      </c>
      <c r="BW37" s="12">
        <f t="shared" si="52"/>
        <v>0.29699999999999999</v>
      </c>
      <c r="BX37" s="12">
        <f t="shared" si="53"/>
        <v>0.11550000000000001</v>
      </c>
      <c r="BY37" s="12">
        <f t="shared" si="54"/>
        <v>2.9204999685287475E-2</v>
      </c>
      <c r="BZ37" s="12">
        <f t="shared" si="55"/>
        <v>1.1549999803304673E-2</v>
      </c>
      <c r="CA37" s="12">
        <f t="shared" si="56"/>
        <v>4.9499998893588781E-4</v>
      </c>
      <c r="CC37" s="12">
        <f t="shared" si="57"/>
        <v>0.13200000000000001</v>
      </c>
      <c r="CD37" s="12">
        <f t="shared" si="58"/>
        <v>0.13200000000000001</v>
      </c>
      <c r="CE37" s="12">
        <f t="shared" si="59"/>
        <v>0.13474999999999998</v>
      </c>
      <c r="CF37" s="12">
        <f t="shared" si="60"/>
        <v>9.8999999999999991E-2</v>
      </c>
      <c r="CG37" s="12">
        <f t="shared" si="61"/>
        <v>3.85E-2</v>
      </c>
      <c r="CH37" s="12">
        <f t="shared" si="62"/>
        <v>9.734999895095825E-3</v>
      </c>
      <c r="CI37" s="12">
        <f t="shared" si="63"/>
        <v>3.8499999344348912E-3</v>
      </c>
      <c r="CJ37" s="12">
        <f t="shared" si="64"/>
        <v>1.649999963119626E-4</v>
      </c>
      <c r="CL37" s="12">
        <f t="shared" si="65"/>
        <v>0.66</v>
      </c>
      <c r="CM37" s="12">
        <f t="shared" si="66"/>
        <v>0.66</v>
      </c>
      <c r="CN37" s="12">
        <f t="shared" si="67"/>
        <v>0.67374999999999996</v>
      </c>
      <c r="CO37" s="12">
        <f t="shared" si="68"/>
        <v>0.49499999999999994</v>
      </c>
      <c r="CP37" s="12">
        <f t="shared" si="69"/>
        <v>0.1925</v>
      </c>
      <c r="CQ37" s="12">
        <f t="shared" si="70"/>
        <v>4.8674999475479125E-2</v>
      </c>
      <c r="CR37" s="12">
        <f t="shared" si="71"/>
        <v>1.9249999672174455E-2</v>
      </c>
      <c r="CS37" s="12">
        <f t="shared" si="72"/>
        <v>8.249999815598129E-4</v>
      </c>
    </row>
    <row r="38" spans="1:97" s="8" customFormat="1">
      <c r="A38" s="8">
        <v>4301</v>
      </c>
      <c r="B38" s="9" t="s">
        <v>39</v>
      </c>
      <c r="C38" s="10">
        <v>1</v>
      </c>
      <c r="D38" s="10">
        <v>20</v>
      </c>
      <c r="E38" s="10">
        <v>21.5</v>
      </c>
      <c r="F38" s="10">
        <v>26</v>
      </c>
      <c r="G38" s="10">
        <v>20</v>
      </c>
      <c r="H38" s="10">
        <v>8.5200004577636719</v>
      </c>
      <c r="I38" s="10">
        <v>2.7999999523162842</v>
      </c>
      <c r="J38" s="10">
        <v>1.1000000238418579</v>
      </c>
      <c r="K38" s="10">
        <v>7.9999998211860657E-2</v>
      </c>
      <c r="L38" s="11">
        <f t="shared" si="93"/>
        <v>100.00000043213367</v>
      </c>
      <c r="N38" s="10">
        <v>15</v>
      </c>
      <c r="O38" s="10">
        <v>10</v>
      </c>
      <c r="P38" s="10">
        <v>10</v>
      </c>
      <c r="Q38" s="10">
        <v>20</v>
      </c>
      <c r="R38" s="10">
        <v>15</v>
      </c>
      <c r="S38" s="10">
        <v>5</v>
      </c>
      <c r="T38" s="10">
        <v>25</v>
      </c>
      <c r="U38" s="9" t="str">
        <f t="shared" si="82"/>
        <v>BLR</v>
      </c>
      <c r="V38" s="11">
        <v>1</v>
      </c>
      <c r="W38" s="11">
        <v>1</v>
      </c>
      <c r="X38" s="8">
        <f t="shared" si="92"/>
        <v>11</v>
      </c>
      <c r="Z38" s="8">
        <f t="shared" si="84"/>
        <v>2.2000000000000002</v>
      </c>
      <c r="AA38" s="8">
        <f t="shared" si="85"/>
        <v>2.3650000000000002</v>
      </c>
      <c r="AB38" s="8">
        <f t="shared" si="86"/>
        <v>2.86</v>
      </c>
      <c r="AC38" s="8">
        <f t="shared" si="87"/>
        <v>2.2000000000000002</v>
      </c>
      <c r="AD38" s="8">
        <f t="shared" si="88"/>
        <v>0.93720005035400389</v>
      </c>
      <c r="AE38" s="8">
        <f t="shared" si="89"/>
        <v>0.30799999475479128</v>
      </c>
      <c r="AF38" s="8">
        <f t="shared" si="90"/>
        <v>0.12100000262260437</v>
      </c>
      <c r="AG38" s="8">
        <f t="shared" si="91"/>
        <v>8.7999998033046721E-3</v>
      </c>
      <c r="AJ38" s="8">
        <f t="shared" si="24"/>
        <v>0.33</v>
      </c>
      <c r="AK38" s="8">
        <f t="shared" si="25"/>
        <v>0.35475000000000001</v>
      </c>
      <c r="AL38" s="8">
        <f t="shared" si="26"/>
        <v>0.42899999999999999</v>
      </c>
      <c r="AM38" s="8">
        <f t="shared" si="27"/>
        <v>0.33</v>
      </c>
      <c r="AN38" s="8">
        <f t="shared" si="28"/>
        <v>0.1405800075531006</v>
      </c>
      <c r="AO38" s="8">
        <f t="shared" si="29"/>
        <v>4.6199999213218691E-2</v>
      </c>
      <c r="AP38" s="8">
        <f t="shared" si="30"/>
        <v>1.8150000393390653E-2</v>
      </c>
      <c r="AQ38" s="8">
        <f t="shared" si="31"/>
        <v>1.3199999704957008E-3</v>
      </c>
      <c r="AS38" s="8">
        <f t="shared" si="32"/>
        <v>0.22000000000000003</v>
      </c>
      <c r="AT38" s="8">
        <f t="shared" si="73"/>
        <v>0.23650000000000002</v>
      </c>
      <c r="AU38" s="8">
        <f t="shared" si="74"/>
        <v>0.28600000000000003</v>
      </c>
      <c r="AV38" s="8">
        <f t="shared" si="75"/>
        <v>0.22000000000000003</v>
      </c>
      <c r="AW38" s="8">
        <f t="shared" si="76"/>
        <v>9.37200050354004E-2</v>
      </c>
      <c r="AX38" s="8">
        <f t="shared" si="77"/>
        <v>3.079999947547913E-2</v>
      </c>
      <c r="AY38" s="8">
        <f t="shared" si="78"/>
        <v>1.2100000262260435E-2</v>
      </c>
      <c r="AZ38" s="8">
        <f t="shared" si="79"/>
        <v>8.7999998033046721E-4</v>
      </c>
      <c r="BB38" s="8">
        <f t="shared" si="33"/>
        <v>0.22000000000000003</v>
      </c>
      <c r="BC38" s="8">
        <f t="shared" si="34"/>
        <v>0.23650000000000002</v>
      </c>
      <c r="BD38" s="8">
        <f t="shared" si="35"/>
        <v>0.28600000000000003</v>
      </c>
      <c r="BE38" s="8">
        <f t="shared" si="36"/>
        <v>0.22000000000000003</v>
      </c>
      <c r="BF38" s="8">
        <f t="shared" si="37"/>
        <v>9.37200050354004E-2</v>
      </c>
      <c r="BG38" s="8">
        <f t="shared" si="38"/>
        <v>3.079999947547913E-2</v>
      </c>
      <c r="BH38" s="8">
        <f t="shared" si="39"/>
        <v>1.2100000262260435E-2</v>
      </c>
      <c r="BI38" s="8">
        <f t="shared" si="40"/>
        <v>8.7999998033046721E-4</v>
      </c>
      <c r="BK38" s="8">
        <f t="shared" si="41"/>
        <v>0.44000000000000006</v>
      </c>
      <c r="BL38" s="8">
        <f t="shared" si="42"/>
        <v>0.47300000000000003</v>
      </c>
      <c r="BM38" s="8">
        <f t="shared" si="43"/>
        <v>0.57200000000000006</v>
      </c>
      <c r="BN38" s="8">
        <f t="shared" si="44"/>
        <v>0.44000000000000006</v>
      </c>
      <c r="BO38" s="8">
        <f t="shared" si="45"/>
        <v>0.1874400100708008</v>
      </c>
      <c r="BP38" s="8">
        <f t="shared" si="46"/>
        <v>6.159999895095826E-2</v>
      </c>
      <c r="BQ38" s="8">
        <f t="shared" si="47"/>
        <v>2.420000052452087E-2</v>
      </c>
      <c r="BR38" s="8">
        <f t="shared" si="48"/>
        <v>1.7599999606609344E-3</v>
      </c>
      <c r="BT38" s="8">
        <f t="shared" si="49"/>
        <v>0.33</v>
      </c>
      <c r="BU38" s="8">
        <f t="shared" si="50"/>
        <v>0.35475000000000001</v>
      </c>
      <c r="BV38" s="8">
        <f t="shared" si="51"/>
        <v>0.42899999999999999</v>
      </c>
      <c r="BW38" s="8">
        <f t="shared" si="52"/>
        <v>0.33</v>
      </c>
      <c r="BX38" s="8">
        <f t="shared" si="53"/>
        <v>0.1405800075531006</v>
      </c>
      <c r="BY38" s="8">
        <f t="shared" si="54"/>
        <v>4.6199999213218691E-2</v>
      </c>
      <c r="BZ38" s="8">
        <f t="shared" si="55"/>
        <v>1.8150000393390653E-2</v>
      </c>
      <c r="CA38" s="8">
        <f t="shared" si="56"/>
        <v>1.3199999704957008E-3</v>
      </c>
      <c r="CC38" s="8">
        <f t="shared" si="57"/>
        <v>0.11000000000000001</v>
      </c>
      <c r="CD38" s="8">
        <f t="shared" si="58"/>
        <v>0.11825000000000001</v>
      </c>
      <c r="CE38" s="8">
        <f t="shared" si="59"/>
        <v>0.14300000000000002</v>
      </c>
      <c r="CF38" s="8">
        <f t="shared" si="60"/>
        <v>0.11000000000000001</v>
      </c>
      <c r="CG38" s="8">
        <f t="shared" si="61"/>
        <v>4.68600025177002E-2</v>
      </c>
      <c r="CH38" s="8">
        <f t="shared" si="62"/>
        <v>1.5399999737739565E-2</v>
      </c>
      <c r="CI38" s="8">
        <f t="shared" si="63"/>
        <v>6.0500001311302176E-3</v>
      </c>
      <c r="CJ38" s="8">
        <f t="shared" si="64"/>
        <v>4.3999999016523361E-4</v>
      </c>
      <c r="CL38" s="8">
        <f t="shared" si="65"/>
        <v>0.55000000000000004</v>
      </c>
      <c r="CM38" s="8">
        <f t="shared" si="66"/>
        <v>0.59125000000000005</v>
      </c>
      <c r="CN38" s="8">
        <f t="shared" si="67"/>
        <v>0.71499999999999997</v>
      </c>
      <c r="CO38" s="8">
        <f t="shared" si="68"/>
        <v>0.55000000000000004</v>
      </c>
      <c r="CP38" s="8">
        <f t="shared" si="69"/>
        <v>0.234300012588501</v>
      </c>
      <c r="CQ38" s="8">
        <f t="shared" si="70"/>
        <v>7.6999998688697821E-2</v>
      </c>
      <c r="CR38" s="8">
        <f t="shared" si="71"/>
        <v>3.0250000655651092E-2</v>
      </c>
      <c r="CS38" s="8">
        <f t="shared" si="72"/>
        <v>2.199999950826168E-3</v>
      </c>
    </row>
    <row r="39" spans="1:97">
      <c r="A39" s="3">
        <v>4401</v>
      </c>
      <c r="B39" s="4" t="s">
        <v>40</v>
      </c>
      <c r="C39" s="6">
        <v>1</v>
      </c>
      <c r="D39" s="6">
        <v>24</v>
      </c>
      <c r="E39" s="6">
        <v>24</v>
      </c>
      <c r="F39" s="6">
        <v>24.5</v>
      </c>
      <c r="G39" s="6">
        <v>18</v>
      </c>
      <c r="H39" s="6">
        <v>7</v>
      </c>
      <c r="I39" s="6">
        <v>1.7699999809265137</v>
      </c>
      <c r="J39" s="6">
        <v>0.69999998807907104</v>
      </c>
      <c r="K39" s="6">
        <v>2.9999999329447746E-2</v>
      </c>
      <c r="L39" s="1">
        <f t="shared" si="93"/>
        <v>99.999999968335032</v>
      </c>
      <c r="N39" s="6">
        <v>15</v>
      </c>
      <c r="O39" s="6">
        <v>10</v>
      </c>
      <c r="P39" s="6">
        <v>10</v>
      </c>
      <c r="Q39" s="6">
        <v>20</v>
      </c>
      <c r="R39" s="6">
        <v>15</v>
      </c>
      <c r="S39" s="6">
        <v>5</v>
      </c>
      <c r="T39" s="6">
        <v>25</v>
      </c>
      <c r="U39" s="7" t="str">
        <f t="shared" si="82"/>
        <v>CRO</v>
      </c>
      <c r="V39" s="13">
        <v>1</v>
      </c>
      <c r="W39" s="1">
        <v>1</v>
      </c>
      <c r="X39" s="5">
        <f t="shared" si="92"/>
        <v>11</v>
      </c>
      <c r="Z39" s="5">
        <f t="shared" si="84"/>
        <v>2.64</v>
      </c>
      <c r="AA39" s="5">
        <f t="shared" si="85"/>
        <v>2.64</v>
      </c>
      <c r="AB39" s="5">
        <f t="shared" si="86"/>
        <v>2.6949999999999998</v>
      </c>
      <c r="AC39" s="5">
        <f t="shared" si="87"/>
        <v>1.98</v>
      </c>
      <c r="AD39" s="5">
        <f t="shared" si="88"/>
        <v>0.77</v>
      </c>
      <c r="AE39" s="5">
        <f t="shared" si="89"/>
        <v>0.1946999979019165</v>
      </c>
      <c r="AF39" s="5">
        <f t="shared" si="90"/>
        <v>7.6999998688697821E-2</v>
      </c>
      <c r="AG39" s="5">
        <f t="shared" si="91"/>
        <v>3.299999926239252E-3</v>
      </c>
      <c r="AJ39" s="5">
        <f t="shared" si="24"/>
        <v>0.39600000000000002</v>
      </c>
      <c r="AK39" s="5">
        <f t="shared" si="25"/>
        <v>0.39600000000000002</v>
      </c>
      <c r="AL39" s="5">
        <f t="shared" si="26"/>
        <v>0.40425</v>
      </c>
      <c r="AM39" s="5">
        <f t="shared" si="27"/>
        <v>0.29699999999999999</v>
      </c>
      <c r="AN39" s="5">
        <f t="shared" si="28"/>
        <v>0.11550000000000001</v>
      </c>
      <c r="AO39" s="5">
        <f t="shared" si="29"/>
        <v>2.9204999685287475E-2</v>
      </c>
      <c r="AP39" s="5">
        <f t="shared" si="30"/>
        <v>1.1549999803304673E-2</v>
      </c>
      <c r="AQ39" s="5">
        <f t="shared" si="31"/>
        <v>4.9499998893588781E-4</v>
      </c>
      <c r="AS39" s="12">
        <f t="shared" si="32"/>
        <v>0.26400000000000001</v>
      </c>
      <c r="AT39" s="12">
        <f t="shared" si="73"/>
        <v>0.26400000000000001</v>
      </c>
      <c r="AU39" s="12">
        <f t="shared" si="74"/>
        <v>0.26949999999999996</v>
      </c>
      <c r="AV39" s="12">
        <f t="shared" si="75"/>
        <v>0.19799999999999998</v>
      </c>
      <c r="AW39" s="12">
        <f t="shared" si="76"/>
        <v>7.6999999999999999E-2</v>
      </c>
      <c r="AX39" s="12">
        <f t="shared" si="77"/>
        <v>1.946999979019165E-2</v>
      </c>
      <c r="AY39" s="12">
        <f t="shared" si="78"/>
        <v>7.6999998688697825E-3</v>
      </c>
      <c r="AZ39" s="12">
        <f t="shared" si="79"/>
        <v>3.299999926239252E-4</v>
      </c>
      <c r="BB39" s="12">
        <f t="shared" si="33"/>
        <v>0.26400000000000001</v>
      </c>
      <c r="BC39" s="12">
        <f t="shared" si="34"/>
        <v>0.26400000000000001</v>
      </c>
      <c r="BD39" s="12">
        <f t="shared" si="35"/>
        <v>0.26949999999999996</v>
      </c>
      <c r="BE39" s="12">
        <f t="shared" si="36"/>
        <v>0.19799999999999998</v>
      </c>
      <c r="BF39" s="12">
        <f t="shared" si="37"/>
        <v>7.6999999999999999E-2</v>
      </c>
      <c r="BG39" s="12">
        <f t="shared" si="38"/>
        <v>1.946999979019165E-2</v>
      </c>
      <c r="BH39" s="12">
        <f t="shared" si="39"/>
        <v>7.6999998688697825E-3</v>
      </c>
      <c r="BI39" s="12">
        <f t="shared" si="40"/>
        <v>3.299999926239252E-4</v>
      </c>
      <c r="BK39" s="12">
        <f t="shared" si="41"/>
        <v>0.52800000000000002</v>
      </c>
      <c r="BL39" s="12">
        <f t="shared" si="42"/>
        <v>0.52800000000000002</v>
      </c>
      <c r="BM39" s="12">
        <f t="shared" si="43"/>
        <v>0.53899999999999992</v>
      </c>
      <c r="BN39" s="12">
        <f t="shared" si="44"/>
        <v>0.39599999999999996</v>
      </c>
      <c r="BO39" s="12">
        <f t="shared" si="45"/>
        <v>0.154</v>
      </c>
      <c r="BP39" s="12">
        <f t="shared" si="46"/>
        <v>3.89399995803833E-2</v>
      </c>
      <c r="BQ39" s="12">
        <f t="shared" si="47"/>
        <v>1.5399999737739565E-2</v>
      </c>
      <c r="BR39" s="12">
        <f t="shared" si="48"/>
        <v>6.5999998524785041E-4</v>
      </c>
      <c r="BT39" s="12">
        <f t="shared" si="49"/>
        <v>0.39600000000000002</v>
      </c>
      <c r="BU39" s="12">
        <f t="shared" si="50"/>
        <v>0.39600000000000002</v>
      </c>
      <c r="BV39" s="12">
        <f t="shared" si="51"/>
        <v>0.40425</v>
      </c>
      <c r="BW39" s="12">
        <f t="shared" si="52"/>
        <v>0.29699999999999999</v>
      </c>
      <c r="BX39" s="12">
        <f t="shared" si="53"/>
        <v>0.11550000000000001</v>
      </c>
      <c r="BY39" s="12">
        <f t="shared" si="54"/>
        <v>2.9204999685287475E-2</v>
      </c>
      <c r="BZ39" s="12">
        <f t="shared" si="55"/>
        <v>1.1549999803304673E-2</v>
      </c>
      <c r="CA39" s="12">
        <f t="shared" si="56"/>
        <v>4.9499998893588781E-4</v>
      </c>
      <c r="CC39" s="12">
        <f t="shared" si="57"/>
        <v>0.13200000000000001</v>
      </c>
      <c r="CD39" s="12">
        <f t="shared" si="58"/>
        <v>0.13200000000000001</v>
      </c>
      <c r="CE39" s="12">
        <f t="shared" si="59"/>
        <v>0.13474999999999998</v>
      </c>
      <c r="CF39" s="12">
        <f t="shared" si="60"/>
        <v>9.8999999999999991E-2</v>
      </c>
      <c r="CG39" s="12">
        <f t="shared" si="61"/>
        <v>3.85E-2</v>
      </c>
      <c r="CH39" s="12">
        <f t="shared" si="62"/>
        <v>9.734999895095825E-3</v>
      </c>
      <c r="CI39" s="12">
        <f t="shared" si="63"/>
        <v>3.8499999344348912E-3</v>
      </c>
      <c r="CJ39" s="12">
        <f t="shared" si="64"/>
        <v>1.649999963119626E-4</v>
      </c>
      <c r="CL39" s="12">
        <f t="shared" si="65"/>
        <v>0.66</v>
      </c>
      <c r="CM39" s="12">
        <f t="shared" si="66"/>
        <v>0.66</v>
      </c>
      <c r="CN39" s="12">
        <f t="shared" si="67"/>
        <v>0.67374999999999996</v>
      </c>
      <c r="CO39" s="12">
        <f t="shared" si="68"/>
        <v>0.49499999999999994</v>
      </c>
      <c r="CP39" s="12">
        <f t="shared" si="69"/>
        <v>0.1925</v>
      </c>
      <c r="CQ39" s="12">
        <f t="shared" si="70"/>
        <v>4.8674999475479125E-2</v>
      </c>
      <c r="CR39" s="12">
        <f t="shared" si="71"/>
        <v>1.9249999672174455E-2</v>
      </c>
      <c r="CS39" s="12">
        <f t="shared" si="72"/>
        <v>8.249999815598129E-4</v>
      </c>
    </row>
    <row r="40" spans="1:97" s="8" customFormat="1">
      <c r="A40" s="8">
        <v>4501</v>
      </c>
      <c r="B40" s="9" t="s">
        <v>41</v>
      </c>
      <c r="C40" s="10">
        <v>1</v>
      </c>
      <c r="D40" s="10">
        <v>24</v>
      </c>
      <c r="E40" s="10">
        <v>24</v>
      </c>
      <c r="F40" s="10">
        <v>24.5</v>
      </c>
      <c r="G40" s="10">
        <v>18</v>
      </c>
      <c r="H40" s="10">
        <v>7</v>
      </c>
      <c r="I40" s="10">
        <v>1.7699999809265137</v>
      </c>
      <c r="J40" s="10">
        <v>0.69999998807907104</v>
      </c>
      <c r="K40" s="10">
        <v>2.9999999329447746E-2</v>
      </c>
      <c r="L40" s="11">
        <f t="shared" si="93"/>
        <v>99.999999968335032</v>
      </c>
      <c r="N40" s="10">
        <v>15</v>
      </c>
      <c r="O40" s="10">
        <v>35</v>
      </c>
      <c r="P40" s="10">
        <v>10</v>
      </c>
      <c r="Q40" s="10">
        <v>10</v>
      </c>
      <c r="R40" s="10">
        <v>15</v>
      </c>
      <c r="S40" s="10">
        <v>5</v>
      </c>
      <c r="T40" s="10">
        <v>10</v>
      </c>
      <c r="U40" s="9" t="str">
        <f t="shared" si="82"/>
        <v>VEN</v>
      </c>
      <c r="V40" s="11">
        <v>1</v>
      </c>
      <c r="W40" s="11">
        <v>1</v>
      </c>
      <c r="X40" s="8">
        <f t="shared" si="92"/>
        <v>11</v>
      </c>
      <c r="Z40" s="8">
        <f t="shared" si="84"/>
        <v>2.64</v>
      </c>
      <c r="AA40" s="8">
        <f t="shared" si="85"/>
        <v>2.64</v>
      </c>
      <c r="AB40" s="8">
        <f t="shared" si="86"/>
        <v>2.6949999999999998</v>
      </c>
      <c r="AC40" s="8">
        <f t="shared" si="87"/>
        <v>1.98</v>
      </c>
      <c r="AD40" s="8">
        <f t="shared" si="88"/>
        <v>0.77</v>
      </c>
      <c r="AE40" s="8">
        <f t="shared" si="89"/>
        <v>0.1946999979019165</v>
      </c>
      <c r="AF40" s="8">
        <f t="shared" si="90"/>
        <v>7.6999998688697821E-2</v>
      </c>
      <c r="AG40" s="8">
        <f t="shared" si="91"/>
        <v>3.299999926239252E-3</v>
      </c>
      <c r="AJ40" s="8">
        <f t="shared" si="24"/>
        <v>0.39600000000000002</v>
      </c>
      <c r="AK40" s="8">
        <f t="shared" si="25"/>
        <v>0.39600000000000002</v>
      </c>
      <c r="AL40" s="8">
        <f t="shared" si="26"/>
        <v>0.40425</v>
      </c>
      <c r="AM40" s="8">
        <f t="shared" si="27"/>
        <v>0.29699999999999999</v>
      </c>
      <c r="AN40" s="8">
        <f t="shared" si="28"/>
        <v>0.11550000000000001</v>
      </c>
      <c r="AO40" s="8">
        <f t="shared" si="29"/>
        <v>2.9204999685287475E-2</v>
      </c>
      <c r="AP40" s="8">
        <f t="shared" si="30"/>
        <v>1.1549999803304673E-2</v>
      </c>
      <c r="AQ40" s="8">
        <f t="shared" si="31"/>
        <v>4.9499998893588781E-4</v>
      </c>
      <c r="AS40" s="8">
        <f t="shared" si="32"/>
        <v>0.92400000000000004</v>
      </c>
      <c r="AT40" s="8">
        <f t="shared" si="73"/>
        <v>0.92400000000000004</v>
      </c>
      <c r="AU40" s="8">
        <f t="shared" si="74"/>
        <v>0.94324999999999992</v>
      </c>
      <c r="AV40" s="8">
        <f t="shared" si="75"/>
        <v>0.69299999999999995</v>
      </c>
      <c r="AW40" s="8">
        <f t="shared" si="76"/>
        <v>0.26950000000000002</v>
      </c>
      <c r="AX40" s="8">
        <f t="shared" si="77"/>
        <v>6.8144999265670775E-2</v>
      </c>
      <c r="AY40" s="8">
        <f t="shared" si="78"/>
        <v>2.6949999541044239E-2</v>
      </c>
      <c r="AZ40" s="8">
        <f t="shared" si="79"/>
        <v>1.1549999741837381E-3</v>
      </c>
      <c r="BB40" s="8">
        <f t="shared" si="33"/>
        <v>0.26400000000000001</v>
      </c>
      <c r="BC40" s="8">
        <f t="shared" si="34"/>
        <v>0.26400000000000001</v>
      </c>
      <c r="BD40" s="8">
        <f t="shared" si="35"/>
        <v>0.26949999999999996</v>
      </c>
      <c r="BE40" s="8">
        <f t="shared" si="36"/>
        <v>0.19799999999999998</v>
      </c>
      <c r="BF40" s="8">
        <f t="shared" si="37"/>
        <v>7.6999999999999999E-2</v>
      </c>
      <c r="BG40" s="8">
        <f t="shared" si="38"/>
        <v>1.946999979019165E-2</v>
      </c>
      <c r="BH40" s="8">
        <f t="shared" si="39"/>
        <v>7.6999998688697825E-3</v>
      </c>
      <c r="BI40" s="8">
        <f t="shared" si="40"/>
        <v>3.299999926239252E-4</v>
      </c>
      <c r="BK40" s="8">
        <f t="shared" si="41"/>
        <v>0.26400000000000001</v>
      </c>
      <c r="BL40" s="8">
        <f t="shared" si="42"/>
        <v>0.26400000000000001</v>
      </c>
      <c r="BM40" s="8">
        <f t="shared" si="43"/>
        <v>0.26949999999999996</v>
      </c>
      <c r="BN40" s="8">
        <f t="shared" si="44"/>
        <v>0.19799999999999998</v>
      </c>
      <c r="BO40" s="8">
        <f t="shared" si="45"/>
        <v>7.6999999999999999E-2</v>
      </c>
      <c r="BP40" s="8">
        <f t="shared" si="46"/>
        <v>1.946999979019165E-2</v>
      </c>
      <c r="BQ40" s="8">
        <f t="shared" si="47"/>
        <v>7.6999998688697825E-3</v>
      </c>
      <c r="BR40" s="8">
        <f t="shared" si="48"/>
        <v>3.299999926239252E-4</v>
      </c>
      <c r="BT40" s="8">
        <f t="shared" si="49"/>
        <v>0.39600000000000002</v>
      </c>
      <c r="BU40" s="8">
        <f t="shared" si="50"/>
        <v>0.39600000000000002</v>
      </c>
      <c r="BV40" s="8">
        <f t="shared" si="51"/>
        <v>0.40425</v>
      </c>
      <c r="BW40" s="8">
        <f t="shared" si="52"/>
        <v>0.29699999999999999</v>
      </c>
      <c r="BX40" s="8">
        <f t="shared" si="53"/>
        <v>0.11550000000000001</v>
      </c>
      <c r="BY40" s="8">
        <f t="shared" si="54"/>
        <v>2.9204999685287475E-2</v>
      </c>
      <c r="BZ40" s="8">
        <f t="shared" si="55"/>
        <v>1.1549999803304673E-2</v>
      </c>
      <c r="CA40" s="8">
        <f t="shared" si="56"/>
        <v>4.9499998893588781E-4</v>
      </c>
      <c r="CC40" s="8">
        <f t="shared" si="57"/>
        <v>0.13200000000000001</v>
      </c>
      <c r="CD40" s="8">
        <f t="shared" si="58"/>
        <v>0.13200000000000001</v>
      </c>
      <c r="CE40" s="8">
        <f t="shared" si="59"/>
        <v>0.13474999999999998</v>
      </c>
      <c r="CF40" s="8">
        <f t="shared" si="60"/>
        <v>9.8999999999999991E-2</v>
      </c>
      <c r="CG40" s="8">
        <f t="shared" si="61"/>
        <v>3.85E-2</v>
      </c>
      <c r="CH40" s="8">
        <f t="shared" si="62"/>
        <v>9.734999895095825E-3</v>
      </c>
      <c r="CI40" s="8">
        <f t="shared" si="63"/>
        <v>3.8499999344348912E-3</v>
      </c>
      <c r="CJ40" s="8">
        <f t="shared" si="64"/>
        <v>1.649999963119626E-4</v>
      </c>
      <c r="CL40" s="8">
        <f t="shared" si="65"/>
        <v>0.26400000000000001</v>
      </c>
      <c r="CM40" s="8">
        <f t="shared" si="66"/>
        <v>0.26400000000000001</v>
      </c>
      <c r="CN40" s="8">
        <f t="shared" si="67"/>
        <v>0.26949999999999996</v>
      </c>
      <c r="CO40" s="8">
        <f t="shared" si="68"/>
        <v>0.19799999999999998</v>
      </c>
      <c r="CP40" s="8">
        <f t="shared" si="69"/>
        <v>7.6999999999999999E-2</v>
      </c>
      <c r="CQ40" s="8">
        <f t="shared" si="70"/>
        <v>1.946999979019165E-2</v>
      </c>
      <c r="CR40" s="8">
        <f t="shared" si="71"/>
        <v>7.6999998688697825E-3</v>
      </c>
      <c r="CS40" s="8">
        <f t="shared" si="72"/>
        <v>3.299999926239252E-4</v>
      </c>
    </row>
    <row r="41" spans="1:97">
      <c r="A41" s="3">
        <v>4601</v>
      </c>
      <c r="B41" s="4" t="s">
        <v>42</v>
      </c>
      <c r="C41" s="6">
        <v>1</v>
      </c>
      <c r="D41" s="6">
        <v>24</v>
      </c>
      <c r="E41" s="6">
        <v>24</v>
      </c>
      <c r="F41" s="6">
        <v>24.5</v>
      </c>
      <c r="G41" s="6">
        <v>18</v>
      </c>
      <c r="H41" s="6">
        <v>7</v>
      </c>
      <c r="I41" s="6">
        <v>1.7699999809265137</v>
      </c>
      <c r="J41" s="6">
        <v>0.69999998807907104</v>
      </c>
      <c r="K41" s="6">
        <v>2.9999999329447746E-2</v>
      </c>
      <c r="L41" s="1">
        <f t="shared" si="93"/>
        <v>99.999999968335032</v>
      </c>
      <c r="N41" s="6">
        <v>15</v>
      </c>
      <c r="O41" s="6">
        <v>10</v>
      </c>
      <c r="P41" s="6">
        <v>10</v>
      </c>
      <c r="Q41" s="6">
        <v>20</v>
      </c>
      <c r="R41" s="6">
        <v>15</v>
      </c>
      <c r="S41" s="6">
        <v>5</v>
      </c>
      <c r="T41" s="6">
        <v>25</v>
      </c>
      <c r="U41" s="7" t="str">
        <f t="shared" si="82"/>
        <v>ARG</v>
      </c>
      <c r="V41" s="13">
        <v>1</v>
      </c>
      <c r="W41" s="1">
        <v>1</v>
      </c>
      <c r="X41" s="5">
        <f t="shared" si="92"/>
        <v>11</v>
      </c>
      <c r="Z41" s="5">
        <f t="shared" si="84"/>
        <v>2.64</v>
      </c>
      <c r="AA41" s="5">
        <f t="shared" si="85"/>
        <v>2.64</v>
      </c>
      <c r="AB41" s="5">
        <f t="shared" si="86"/>
        <v>2.6949999999999998</v>
      </c>
      <c r="AC41" s="5">
        <f t="shared" si="87"/>
        <v>1.98</v>
      </c>
      <c r="AD41" s="5">
        <f t="shared" si="88"/>
        <v>0.77</v>
      </c>
      <c r="AE41" s="5">
        <f t="shared" si="89"/>
        <v>0.1946999979019165</v>
      </c>
      <c r="AF41" s="5">
        <f t="shared" si="90"/>
        <v>7.6999998688697821E-2</v>
      </c>
      <c r="AG41" s="5">
        <f t="shared" si="91"/>
        <v>3.299999926239252E-3</v>
      </c>
      <c r="AJ41" s="5">
        <f t="shared" si="24"/>
        <v>0.39600000000000002</v>
      </c>
      <c r="AK41" s="5">
        <f t="shared" si="25"/>
        <v>0.39600000000000002</v>
      </c>
      <c r="AL41" s="5">
        <f t="shared" si="26"/>
        <v>0.40425</v>
      </c>
      <c r="AM41" s="5">
        <f t="shared" si="27"/>
        <v>0.29699999999999999</v>
      </c>
      <c r="AN41" s="5">
        <f t="shared" si="28"/>
        <v>0.11550000000000001</v>
      </c>
      <c r="AO41" s="5">
        <f t="shared" si="29"/>
        <v>2.9204999685287475E-2</v>
      </c>
      <c r="AP41" s="5">
        <f t="shared" si="30"/>
        <v>1.1549999803304673E-2</v>
      </c>
      <c r="AQ41" s="5">
        <f t="shared" si="31"/>
        <v>4.9499998893588781E-4</v>
      </c>
      <c r="AS41" s="12">
        <f t="shared" si="32"/>
        <v>0.26400000000000001</v>
      </c>
      <c r="AT41" s="12">
        <f t="shared" si="73"/>
        <v>0.26400000000000001</v>
      </c>
      <c r="AU41" s="12">
        <f t="shared" si="74"/>
        <v>0.26949999999999996</v>
      </c>
      <c r="AV41" s="12">
        <f t="shared" si="75"/>
        <v>0.19799999999999998</v>
      </c>
      <c r="AW41" s="12">
        <f t="shared" si="76"/>
        <v>7.6999999999999999E-2</v>
      </c>
      <c r="AX41" s="12">
        <f t="shared" si="77"/>
        <v>1.946999979019165E-2</v>
      </c>
      <c r="AY41" s="12">
        <f t="shared" si="78"/>
        <v>7.6999998688697825E-3</v>
      </c>
      <c r="AZ41" s="12">
        <f t="shared" si="79"/>
        <v>3.299999926239252E-4</v>
      </c>
      <c r="BB41" s="12">
        <f t="shared" si="33"/>
        <v>0.26400000000000001</v>
      </c>
      <c r="BC41" s="12">
        <f t="shared" si="34"/>
        <v>0.26400000000000001</v>
      </c>
      <c r="BD41" s="12">
        <f t="shared" si="35"/>
        <v>0.26949999999999996</v>
      </c>
      <c r="BE41" s="12">
        <f t="shared" si="36"/>
        <v>0.19799999999999998</v>
      </c>
      <c r="BF41" s="12">
        <f t="shared" si="37"/>
        <v>7.6999999999999999E-2</v>
      </c>
      <c r="BG41" s="12">
        <f t="shared" si="38"/>
        <v>1.946999979019165E-2</v>
      </c>
      <c r="BH41" s="12">
        <f t="shared" si="39"/>
        <v>7.6999998688697825E-3</v>
      </c>
      <c r="BI41" s="12">
        <f t="shared" si="40"/>
        <v>3.299999926239252E-4</v>
      </c>
      <c r="BK41" s="12">
        <f t="shared" si="41"/>
        <v>0.52800000000000002</v>
      </c>
      <c r="BL41" s="12">
        <f t="shared" si="42"/>
        <v>0.52800000000000002</v>
      </c>
      <c r="BM41" s="12">
        <f t="shared" si="43"/>
        <v>0.53899999999999992</v>
      </c>
      <c r="BN41" s="12">
        <f t="shared" si="44"/>
        <v>0.39599999999999996</v>
      </c>
      <c r="BO41" s="12">
        <f t="shared" si="45"/>
        <v>0.154</v>
      </c>
      <c r="BP41" s="12">
        <f t="shared" si="46"/>
        <v>3.89399995803833E-2</v>
      </c>
      <c r="BQ41" s="12">
        <f t="shared" si="47"/>
        <v>1.5399999737739565E-2</v>
      </c>
      <c r="BR41" s="12">
        <f t="shared" si="48"/>
        <v>6.5999998524785041E-4</v>
      </c>
      <c r="BT41" s="12">
        <f t="shared" si="49"/>
        <v>0.39600000000000002</v>
      </c>
      <c r="BU41" s="12">
        <f t="shared" si="50"/>
        <v>0.39600000000000002</v>
      </c>
      <c r="BV41" s="12">
        <f t="shared" si="51"/>
        <v>0.40425</v>
      </c>
      <c r="BW41" s="12">
        <f t="shared" si="52"/>
        <v>0.29699999999999999</v>
      </c>
      <c r="BX41" s="12">
        <f t="shared" si="53"/>
        <v>0.11550000000000001</v>
      </c>
      <c r="BY41" s="12">
        <f t="shared" si="54"/>
        <v>2.9204999685287475E-2</v>
      </c>
      <c r="BZ41" s="12">
        <f t="shared" si="55"/>
        <v>1.1549999803304673E-2</v>
      </c>
      <c r="CA41" s="12">
        <f t="shared" si="56"/>
        <v>4.9499998893588781E-4</v>
      </c>
      <c r="CC41" s="12">
        <f t="shared" si="57"/>
        <v>0.13200000000000001</v>
      </c>
      <c r="CD41" s="12">
        <f t="shared" si="58"/>
        <v>0.13200000000000001</v>
      </c>
      <c r="CE41" s="12">
        <f t="shared" si="59"/>
        <v>0.13474999999999998</v>
      </c>
      <c r="CF41" s="12">
        <f t="shared" si="60"/>
        <v>9.8999999999999991E-2</v>
      </c>
      <c r="CG41" s="12">
        <f t="shared" si="61"/>
        <v>3.85E-2</v>
      </c>
      <c r="CH41" s="12">
        <f t="shared" si="62"/>
        <v>9.734999895095825E-3</v>
      </c>
      <c r="CI41" s="12">
        <f t="shared" si="63"/>
        <v>3.8499999344348912E-3</v>
      </c>
      <c r="CJ41" s="12">
        <f t="shared" si="64"/>
        <v>1.649999963119626E-4</v>
      </c>
      <c r="CL41" s="12">
        <f t="shared" si="65"/>
        <v>0.66</v>
      </c>
      <c r="CM41" s="12">
        <f t="shared" si="66"/>
        <v>0.66</v>
      </c>
      <c r="CN41" s="12">
        <f t="shared" si="67"/>
        <v>0.67374999999999996</v>
      </c>
      <c r="CO41" s="12">
        <f t="shared" si="68"/>
        <v>0.49499999999999994</v>
      </c>
      <c r="CP41" s="12">
        <f t="shared" si="69"/>
        <v>0.1925</v>
      </c>
      <c r="CQ41" s="12">
        <f t="shared" si="70"/>
        <v>4.8674999475479125E-2</v>
      </c>
      <c r="CR41" s="12">
        <f t="shared" si="71"/>
        <v>1.9249999672174455E-2</v>
      </c>
      <c r="CS41" s="12">
        <f t="shared" si="72"/>
        <v>8.249999815598129E-4</v>
      </c>
    </row>
    <row r="42" spans="1:97" s="8" customFormat="1">
      <c r="A42" s="8">
        <v>4701</v>
      </c>
      <c r="B42" s="9" t="s">
        <v>43</v>
      </c>
      <c r="C42" s="10">
        <v>1</v>
      </c>
      <c r="D42" s="10">
        <v>24</v>
      </c>
      <c r="E42" s="10">
        <v>24</v>
      </c>
      <c r="F42" s="10">
        <v>24.5</v>
      </c>
      <c r="G42" s="10">
        <v>18</v>
      </c>
      <c r="H42" s="10">
        <v>7</v>
      </c>
      <c r="I42" s="10">
        <v>1.7699999809265137</v>
      </c>
      <c r="J42" s="10">
        <v>0.69999998807907104</v>
      </c>
      <c r="K42" s="10">
        <v>2.9999999329447746E-2</v>
      </c>
      <c r="L42" s="11">
        <f t="shared" si="93"/>
        <v>99.999999968335032</v>
      </c>
      <c r="N42" s="10">
        <v>15</v>
      </c>
      <c r="O42" s="10">
        <v>10</v>
      </c>
      <c r="P42" s="10">
        <v>10</v>
      </c>
      <c r="Q42" s="10">
        <v>20</v>
      </c>
      <c r="R42" s="10">
        <v>15</v>
      </c>
      <c r="S42" s="10">
        <v>5</v>
      </c>
      <c r="T42" s="10">
        <v>25</v>
      </c>
      <c r="U42" s="9" t="str">
        <f t="shared" si="82"/>
        <v>FIN</v>
      </c>
      <c r="V42" s="11">
        <v>1</v>
      </c>
      <c r="W42" s="11">
        <v>1</v>
      </c>
      <c r="X42" s="8">
        <f t="shared" si="92"/>
        <v>11</v>
      </c>
      <c r="Z42" s="8">
        <f t="shared" si="84"/>
        <v>2.64</v>
      </c>
      <c r="AA42" s="8">
        <f t="shared" si="85"/>
        <v>2.64</v>
      </c>
      <c r="AB42" s="8">
        <f t="shared" si="86"/>
        <v>2.6949999999999998</v>
      </c>
      <c r="AC42" s="8">
        <f t="shared" si="87"/>
        <v>1.98</v>
      </c>
      <c r="AD42" s="8">
        <f t="shared" si="88"/>
        <v>0.77</v>
      </c>
      <c r="AE42" s="8">
        <f t="shared" si="89"/>
        <v>0.1946999979019165</v>
      </c>
      <c r="AF42" s="8">
        <f t="shared" si="90"/>
        <v>7.6999998688697821E-2</v>
      </c>
      <c r="AG42" s="8">
        <f t="shared" si="91"/>
        <v>3.299999926239252E-3</v>
      </c>
      <c r="AJ42" s="8">
        <f t="shared" si="24"/>
        <v>0.39600000000000002</v>
      </c>
      <c r="AK42" s="8">
        <f t="shared" si="25"/>
        <v>0.39600000000000002</v>
      </c>
      <c r="AL42" s="8">
        <f t="shared" si="26"/>
        <v>0.40425</v>
      </c>
      <c r="AM42" s="8">
        <f t="shared" si="27"/>
        <v>0.29699999999999999</v>
      </c>
      <c r="AN42" s="8">
        <f t="shared" si="28"/>
        <v>0.11550000000000001</v>
      </c>
      <c r="AO42" s="8">
        <f t="shared" si="29"/>
        <v>2.9204999685287475E-2</v>
      </c>
      <c r="AP42" s="8">
        <f t="shared" si="30"/>
        <v>1.1549999803304673E-2</v>
      </c>
      <c r="AQ42" s="8">
        <f t="shared" si="31"/>
        <v>4.9499998893588781E-4</v>
      </c>
      <c r="AS42" s="8">
        <f t="shared" si="32"/>
        <v>0.26400000000000001</v>
      </c>
      <c r="AT42" s="8">
        <f t="shared" si="73"/>
        <v>0.26400000000000001</v>
      </c>
      <c r="AU42" s="8">
        <f t="shared" si="74"/>
        <v>0.26949999999999996</v>
      </c>
      <c r="AV42" s="8">
        <f t="shared" si="75"/>
        <v>0.19799999999999998</v>
      </c>
      <c r="AW42" s="8">
        <f t="shared" si="76"/>
        <v>7.6999999999999999E-2</v>
      </c>
      <c r="AX42" s="8">
        <f t="shared" si="77"/>
        <v>1.946999979019165E-2</v>
      </c>
      <c r="AY42" s="8">
        <f t="shared" si="78"/>
        <v>7.6999998688697825E-3</v>
      </c>
      <c r="AZ42" s="8">
        <f t="shared" si="79"/>
        <v>3.299999926239252E-4</v>
      </c>
      <c r="BB42" s="8">
        <f t="shared" si="33"/>
        <v>0.26400000000000001</v>
      </c>
      <c r="BC42" s="8">
        <f t="shared" si="34"/>
        <v>0.26400000000000001</v>
      </c>
      <c r="BD42" s="8">
        <f t="shared" si="35"/>
        <v>0.26949999999999996</v>
      </c>
      <c r="BE42" s="8">
        <f t="shared" si="36"/>
        <v>0.19799999999999998</v>
      </c>
      <c r="BF42" s="8">
        <f t="shared" si="37"/>
        <v>7.6999999999999999E-2</v>
      </c>
      <c r="BG42" s="8">
        <f t="shared" si="38"/>
        <v>1.946999979019165E-2</v>
      </c>
      <c r="BH42" s="8">
        <f t="shared" si="39"/>
        <v>7.6999998688697825E-3</v>
      </c>
      <c r="BI42" s="8">
        <f t="shared" si="40"/>
        <v>3.299999926239252E-4</v>
      </c>
      <c r="BK42" s="8">
        <f t="shared" si="41"/>
        <v>0.52800000000000002</v>
      </c>
      <c r="BL42" s="8">
        <f t="shared" si="42"/>
        <v>0.52800000000000002</v>
      </c>
      <c r="BM42" s="8">
        <f t="shared" si="43"/>
        <v>0.53899999999999992</v>
      </c>
      <c r="BN42" s="8">
        <f t="shared" si="44"/>
        <v>0.39599999999999996</v>
      </c>
      <c r="BO42" s="8">
        <f t="shared" si="45"/>
        <v>0.154</v>
      </c>
      <c r="BP42" s="8">
        <f t="shared" si="46"/>
        <v>3.89399995803833E-2</v>
      </c>
      <c r="BQ42" s="8">
        <f t="shared" si="47"/>
        <v>1.5399999737739565E-2</v>
      </c>
      <c r="BR42" s="8">
        <f t="shared" si="48"/>
        <v>6.5999998524785041E-4</v>
      </c>
      <c r="BT42" s="8">
        <f t="shared" si="49"/>
        <v>0.39600000000000002</v>
      </c>
      <c r="BU42" s="8">
        <f t="shared" si="50"/>
        <v>0.39600000000000002</v>
      </c>
      <c r="BV42" s="8">
        <f t="shared" si="51"/>
        <v>0.40425</v>
      </c>
      <c r="BW42" s="8">
        <f t="shared" si="52"/>
        <v>0.29699999999999999</v>
      </c>
      <c r="BX42" s="8">
        <f t="shared" si="53"/>
        <v>0.11550000000000001</v>
      </c>
      <c r="BY42" s="8">
        <f t="shared" si="54"/>
        <v>2.9204999685287475E-2</v>
      </c>
      <c r="BZ42" s="8">
        <f t="shared" si="55"/>
        <v>1.1549999803304673E-2</v>
      </c>
      <c r="CA42" s="8">
        <f t="shared" si="56"/>
        <v>4.9499998893588781E-4</v>
      </c>
      <c r="CC42" s="8">
        <f t="shared" si="57"/>
        <v>0.13200000000000001</v>
      </c>
      <c r="CD42" s="8">
        <f t="shared" si="58"/>
        <v>0.13200000000000001</v>
      </c>
      <c r="CE42" s="8">
        <f t="shared" si="59"/>
        <v>0.13474999999999998</v>
      </c>
      <c r="CF42" s="8">
        <f t="shared" si="60"/>
        <v>9.8999999999999991E-2</v>
      </c>
      <c r="CG42" s="8">
        <f t="shared" si="61"/>
        <v>3.85E-2</v>
      </c>
      <c r="CH42" s="8">
        <f t="shared" si="62"/>
        <v>9.734999895095825E-3</v>
      </c>
      <c r="CI42" s="8">
        <f t="shared" si="63"/>
        <v>3.8499999344348912E-3</v>
      </c>
      <c r="CJ42" s="8">
        <f t="shared" si="64"/>
        <v>1.649999963119626E-4</v>
      </c>
      <c r="CL42" s="8">
        <f t="shared" si="65"/>
        <v>0.66</v>
      </c>
      <c r="CM42" s="8">
        <f t="shared" si="66"/>
        <v>0.66</v>
      </c>
      <c r="CN42" s="8">
        <f t="shared" si="67"/>
        <v>0.67374999999999996</v>
      </c>
      <c r="CO42" s="8">
        <f t="shared" si="68"/>
        <v>0.49499999999999994</v>
      </c>
      <c r="CP42" s="8">
        <f t="shared" si="69"/>
        <v>0.1925</v>
      </c>
      <c r="CQ42" s="8">
        <f t="shared" si="70"/>
        <v>4.8674999475479125E-2</v>
      </c>
      <c r="CR42" s="8">
        <f t="shared" si="71"/>
        <v>1.9249999672174455E-2</v>
      </c>
      <c r="CS42" s="8">
        <f t="shared" si="72"/>
        <v>8.249999815598129E-4</v>
      </c>
    </row>
    <row r="43" spans="1:97">
      <c r="A43" s="3">
        <v>4801</v>
      </c>
      <c r="B43" s="4" t="s">
        <v>44</v>
      </c>
      <c r="C43" s="6">
        <v>1</v>
      </c>
      <c r="D43" s="6">
        <v>34</v>
      </c>
      <c r="E43" s="6">
        <v>22.5</v>
      </c>
      <c r="F43" s="6">
        <v>22</v>
      </c>
      <c r="G43" s="6">
        <v>15</v>
      </c>
      <c r="H43" s="6">
        <v>5</v>
      </c>
      <c r="I43" s="6">
        <v>1.0900000333786011</v>
      </c>
      <c r="J43" s="6">
        <v>0.40000000596046448</v>
      </c>
      <c r="K43" s="6">
        <v>9.9999997764825821E-3</v>
      </c>
      <c r="L43" s="1">
        <f t="shared" si="93"/>
        <v>100.00000003911555</v>
      </c>
      <c r="N43" s="6">
        <v>15</v>
      </c>
      <c r="O43" s="6">
        <v>10</v>
      </c>
      <c r="P43" s="6">
        <v>10</v>
      </c>
      <c r="Q43" s="6">
        <v>20</v>
      </c>
      <c r="R43" s="6">
        <v>15</v>
      </c>
      <c r="S43" s="6">
        <v>5</v>
      </c>
      <c r="T43" s="6">
        <v>25</v>
      </c>
      <c r="U43" s="9" t="str">
        <f t="shared" si="82"/>
        <v>KGZ</v>
      </c>
      <c r="V43" s="13">
        <v>1</v>
      </c>
      <c r="W43" s="1">
        <v>1</v>
      </c>
      <c r="X43" s="5">
        <f t="shared" si="92"/>
        <v>11</v>
      </c>
      <c r="Z43" s="5">
        <f t="shared" si="84"/>
        <v>3.74</v>
      </c>
      <c r="AA43" s="5">
        <f t="shared" si="85"/>
        <v>2.4750000000000001</v>
      </c>
      <c r="AB43" s="5">
        <f t="shared" si="86"/>
        <v>2.42</v>
      </c>
      <c r="AC43" s="5">
        <f t="shared" si="87"/>
        <v>1.65</v>
      </c>
      <c r="AD43" s="5">
        <f t="shared" si="88"/>
        <v>0.55000000000000004</v>
      </c>
      <c r="AE43" s="5">
        <f t="shared" si="89"/>
        <v>0.11990000367164612</v>
      </c>
      <c r="AF43" s="5">
        <f t="shared" si="90"/>
        <v>4.4000000655651093E-2</v>
      </c>
      <c r="AG43" s="5">
        <f t="shared" si="91"/>
        <v>1.099999975413084E-3</v>
      </c>
      <c r="AJ43" s="5">
        <f t="shared" si="24"/>
        <v>0.56100000000000005</v>
      </c>
      <c r="AK43" s="5">
        <f t="shared" si="25"/>
        <v>0.37125000000000002</v>
      </c>
      <c r="AL43" s="5">
        <f t="shared" si="26"/>
        <v>0.36299999999999999</v>
      </c>
      <c r="AM43" s="5">
        <f t="shared" si="27"/>
        <v>0.2475</v>
      </c>
      <c r="AN43" s="5">
        <f t="shared" si="28"/>
        <v>8.2500000000000004E-2</v>
      </c>
      <c r="AO43" s="5">
        <f t="shared" si="29"/>
        <v>1.7985000550746918E-2</v>
      </c>
      <c r="AP43" s="5">
        <f t="shared" si="30"/>
        <v>6.6000000983476642E-3</v>
      </c>
      <c r="AQ43" s="5">
        <f t="shared" si="31"/>
        <v>1.649999963119626E-4</v>
      </c>
      <c r="AS43" s="12">
        <f t="shared" si="32"/>
        <v>0.374</v>
      </c>
      <c r="AT43" s="12">
        <f t="shared" si="73"/>
        <v>0.2475</v>
      </c>
      <c r="AU43" s="12">
        <f t="shared" si="74"/>
        <v>0.24199999999999999</v>
      </c>
      <c r="AV43" s="12">
        <f t="shared" si="75"/>
        <v>0.16500000000000001</v>
      </c>
      <c r="AW43" s="12">
        <f t="shared" si="76"/>
        <v>5.5000000000000007E-2</v>
      </c>
      <c r="AX43" s="12">
        <f t="shared" si="77"/>
        <v>1.1990000367164612E-2</v>
      </c>
      <c r="AY43" s="12">
        <f t="shared" si="78"/>
        <v>4.4000000655651092E-3</v>
      </c>
      <c r="AZ43" s="12">
        <f t="shared" si="79"/>
        <v>1.099999975413084E-4</v>
      </c>
      <c r="BB43" s="12">
        <f t="shared" si="33"/>
        <v>0.374</v>
      </c>
      <c r="BC43" s="12">
        <f t="shared" si="34"/>
        <v>0.2475</v>
      </c>
      <c r="BD43" s="12">
        <f t="shared" si="35"/>
        <v>0.24199999999999999</v>
      </c>
      <c r="BE43" s="12">
        <f t="shared" si="36"/>
        <v>0.16500000000000001</v>
      </c>
      <c r="BF43" s="12">
        <f t="shared" si="37"/>
        <v>5.5000000000000007E-2</v>
      </c>
      <c r="BG43" s="12">
        <f t="shared" si="38"/>
        <v>1.1990000367164612E-2</v>
      </c>
      <c r="BH43" s="12">
        <f t="shared" si="39"/>
        <v>4.4000000655651092E-3</v>
      </c>
      <c r="BI43" s="12">
        <f t="shared" si="40"/>
        <v>1.099999975413084E-4</v>
      </c>
      <c r="BK43" s="12">
        <f t="shared" si="41"/>
        <v>0.748</v>
      </c>
      <c r="BL43" s="12">
        <f t="shared" si="42"/>
        <v>0.495</v>
      </c>
      <c r="BM43" s="12">
        <f t="shared" si="43"/>
        <v>0.48399999999999999</v>
      </c>
      <c r="BN43" s="12">
        <f t="shared" si="44"/>
        <v>0.33</v>
      </c>
      <c r="BO43" s="12">
        <f t="shared" si="45"/>
        <v>0.11000000000000001</v>
      </c>
      <c r="BP43" s="12">
        <f t="shared" si="46"/>
        <v>2.3980000734329224E-2</v>
      </c>
      <c r="BQ43" s="12">
        <f t="shared" si="47"/>
        <v>8.8000001311302183E-3</v>
      </c>
      <c r="BR43" s="12">
        <f t="shared" si="48"/>
        <v>2.199999950826168E-4</v>
      </c>
      <c r="BT43" s="12">
        <f t="shared" si="49"/>
        <v>0.56100000000000005</v>
      </c>
      <c r="BU43" s="12">
        <f t="shared" si="50"/>
        <v>0.37125000000000002</v>
      </c>
      <c r="BV43" s="12">
        <f t="shared" si="51"/>
        <v>0.36299999999999999</v>
      </c>
      <c r="BW43" s="12">
        <f t="shared" si="52"/>
        <v>0.2475</v>
      </c>
      <c r="BX43" s="12">
        <f t="shared" si="53"/>
        <v>8.2500000000000004E-2</v>
      </c>
      <c r="BY43" s="12">
        <f t="shared" si="54"/>
        <v>1.7985000550746918E-2</v>
      </c>
      <c r="BZ43" s="12">
        <f t="shared" si="55"/>
        <v>6.6000000983476642E-3</v>
      </c>
      <c r="CA43" s="12">
        <f t="shared" si="56"/>
        <v>1.649999963119626E-4</v>
      </c>
      <c r="CC43" s="12">
        <f t="shared" si="57"/>
        <v>0.187</v>
      </c>
      <c r="CD43" s="12">
        <f t="shared" si="58"/>
        <v>0.12375</v>
      </c>
      <c r="CE43" s="12">
        <f t="shared" si="59"/>
        <v>0.121</v>
      </c>
      <c r="CF43" s="12">
        <f t="shared" si="60"/>
        <v>8.2500000000000004E-2</v>
      </c>
      <c r="CG43" s="12">
        <f t="shared" si="61"/>
        <v>2.7500000000000004E-2</v>
      </c>
      <c r="CH43" s="12">
        <f t="shared" si="62"/>
        <v>5.9950001835823059E-3</v>
      </c>
      <c r="CI43" s="12">
        <f t="shared" si="63"/>
        <v>2.2000000327825546E-3</v>
      </c>
      <c r="CJ43" s="12">
        <f t="shared" si="64"/>
        <v>5.4999998770654201E-5</v>
      </c>
      <c r="CL43" s="12">
        <f t="shared" si="65"/>
        <v>0.93500000000000005</v>
      </c>
      <c r="CM43" s="12">
        <f t="shared" si="66"/>
        <v>0.61875000000000002</v>
      </c>
      <c r="CN43" s="12">
        <f t="shared" si="67"/>
        <v>0.60499999999999998</v>
      </c>
      <c r="CO43" s="12">
        <f t="shared" si="68"/>
        <v>0.41250000000000003</v>
      </c>
      <c r="CP43" s="12">
        <f t="shared" si="69"/>
        <v>0.13750000000000001</v>
      </c>
      <c r="CQ43" s="12">
        <f t="shared" si="70"/>
        <v>2.997500091791153E-2</v>
      </c>
      <c r="CR43" s="12">
        <f t="shared" si="71"/>
        <v>1.1000000163912773E-2</v>
      </c>
      <c r="CS43" s="12">
        <f t="shared" si="72"/>
        <v>2.74999993853271E-4</v>
      </c>
    </row>
    <row r="44" spans="1:97" s="8" customFormat="1">
      <c r="A44" s="8">
        <v>4901</v>
      </c>
      <c r="B44" s="9" t="s">
        <v>45</v>
      </c>
      <c r="C44" s="10">
        <v>1</v>
      </c>
      <c r="D44" s="10">
        <v>34</v>
      </c>
      <c r="E44" s="10">
        <v>22.5</v>
      </c>
      <c r="F44" s="10">
        <v>22</v>
      </c>
      <c r="G44" s="10">
        <v>15</v>
      </c>
      <c r="H44" s="10">
        <v>5</v>
      </c>
      <c r="I44" s="10">
        <v>1.0900000333786011</v>
      </c>
      <c r="J44" s="10">
        <v>0.40000000596046448</v>
      </c>
      <c r="K44" s="10">
        <v>9.9999997764825821E-3</v>
      </c>
      <c r="L44" s="11">
        <f t="shared" si="93"/>
        <v>100.00000003911555</v>
      </c>
      <c r="N44" s="10">
        <v>15</v>
      </c>
      <c r="O44" s="10">
        <v>10</v>
      </c>
      <c r="P44" s="10">
        <v>10</v>
      </c>
      <c r="Q44" s="10">
        <v>20</v>
      </c>
      <c r="R44" s="10">
        <v>15</v>
      </c>
      <c r="S44" s="10">
        <v>5</v>
      </c>
      <c r="T44" s="10">
        <v>25</v>
      </c>
      <c r="U44" s="7" t="str">
        <f t="shared" si="82"/>
        <v>MAS</v>
      </c>
      <c r="V44" s="11">
        <v>1</v>
      </c>
      <c r="W44" s="11">
        <v>1</v>
      </c>
      <c r="X44" s="8">
        <f t="shared" si="92"/>
        <v>11</v>
      </c>
      <c r="Z44" s="8">
        <f t="shared" si="84"/>
        <v>3.74</v>
      </c>
      <c r="AA44" s="8">
        <f t="shared" si="85"/>
        <v>2.4750000000000001</v>
      </c>
      <c r="AB44" s="8">
        <f t="shared" si="86"/>
        <v>2.42</v>
      </c>
      <c r="AC44" s="8">
        <f t="shared" si="87"/>
        <v>1.65</v>
      </c>
      <c r="AD44" s="8">
        <f t="shared" si="88"/>
        <v>0.55000000000000004</v>
      </c>
      <c r="AE44" s="8">
        <f t="shared" si="89"/>
        <v>0.11990000367164612</v>
      </c>
      <c r="AF44" s="8">
        <f t="shared" si="90"/>
        <v>4.4000000655651093E-2</v>
      </c>
      <c r="AG44" s="8">
        <f t="shared" si="91"/>
        <v>1.099999975413084E-3</v>
      </c>
      <c r="AJ44" s="8">
        <f t="shared" si="24"/>
        <v>0.56100000000000005</v>
      </c>
      <c r="AK44" s="8">
        <f t="shared" si="25"/>
        <v>0.37125000000000002</v>
      </c>
      <c r="AL44" s="8">
        <f t="shared" si="26"/>
        <v>0.36299999999999999</v>
      </c>
      <c r="AM44" s="8">
        <f t="shared" si="27"/>
        <v>0.2475</v>
      </c>
      <c r="AN44" s="8">
        <f t="shared" si="28"/>
        <v>8.2500000000000004E-2</v>
      </c>
      <c r="AO44" s="8">
        <f t="shared" si="29"/>
        <v>1.7985000550746918E-2</v>
      </c>
      <c r="AP44" s="8">
        <f t="shared" si="30"/>
        <v>6.6000000983476642E-3</v>
      </c>
      <c r="AQ44" s="8">
        <f t="shared" si="31"/>
        <v>1.649999963119626E-4</v>
      </c>
      <c r="AS44" s="8">
        <f t="shared" si="32"/>
        <v>0.374</v>
      </c>
      <c r="AT44" s="8">
        <f t="shared" si="73"/>
        <v>0.2475</v>
      </c>
      <c r="AU44" s="8">
        <f t="shared" si="74"/>
        <v>0.24199999999999999</v>
      </c>
      <c r="AV44" s="8">
        <f t="shared" si="75"/>
        <v>0.16500000000000001</v>
      </c>
      <c r="AW44" s="8">
        <f t="shared" si="76"/>
        <v>5.5000000000000007E-2</v>
      </c>
      <c r="AX44" s="8">
        <f t="shared" si="77"/>
        <v>1.1990000367164612E-2</v>
      </c>
      <c r="AY44" s="8">
        <f t="shared" si="78"/>
        <v>4.4000000655651092E-3</v>
      </c>
      <c r="AZ44" s="8">
        <f t="shared" si="79"/>
        <v>1.099999975413084E-4</v>
      </c>
      <c r="BB44" s="8">
        <f t="shared" si="33"/>
        <v>0.374</v>
      </c>
      <c r="BC44" s="8">
        <f t="shared" si="34"/>
        <v>0.2475</v>
      </c>
      <c r="BD44" s="8">
        <f t="shared" si="35"/>
        <v>0.24199999999999999</v>
      </c>
      <c r="BE44" s="8">
        <f t="shared" si="36"/>
        <v>0.16500000000000001</v>
      </c>
      <c r="BF44" s="8">
        <f t="shared" si="37"/>
        <v>5.5000000000000007E-2</v>
      </c>
      <c r="BG44" s="8">
        <f t="shared" si="38"/>
        <v>1.1990000367164612E-2</v>
      </c>
      <c r="BH44" s="8">
        <f t="shared" si="39"/>
        <v>4.4000000655651092E-3</v>
      </c>
      <c r="BI44" s="8">
        <f t="shared" si="40"/>
        <v>1.099999975413084E-4</v>
      </c>
      <c r="BK44" s="8">
        <f t="shared" si="41"/>
        <v>0.748</v>
      </c>
      <c r="BL44" s="8">
        <f t="shared" si="42"/>
        <v>0.495</v>
      </c>
      <c r="BM44" s="8">
        <f t="shared" si="43"/>
        <v>0.48399999999999999</v>
      </c>
      <c r="BN44" s="8">
        <f t="shared" si="44"/>
        <v>0.33</v>
      </c>
      <c r="BO44" s="8">
        <f t="shared" si="45"/>
        <v>0.11000000000000001</v>
      </c>
      <c r="BP44" s="8">
        <f t="shared" si="46"/>
        <v>2.3980000734329224E-2</v>
      </c>
      <c r="BQ44" s="8">
        <f t="shared" si="47"/>
        <v>8.8000001311302183E-3</v>
      </c>
      <c r="BR44" s="8">
        <f t="shared" si="48"/>
        <v>2.199999950826168E-4</v>
      </c>
      <c r="BT44" s="8">
        <f t="shared" si="49"/>
        <v>0.56100000000000005</v>
      </c>
      <c r="BU44" s="8">
        <f t="shared" si="50"/>
        <v>0.37125000000000002</v>
      </c>
      <c r="BV44" s="8">
        <f t="shared" si="51"/>
        <v>0.36299999999999999</v>
      </c>
      <c r="BW44" s="8">
        <f t="shared" si="52"/>
        <v>0.2475</v>
      </c>
      <c r="BX44" s="8">
        <f t="shared" si="53"/>
        <v>8.2500000000000004E-2</v>
      </c>
      <c r="BY44" s="8">
        <f t="shared" si="54"/>
        <v>1.7985000550746918E-2</v>
      </c>
      <c r="BZ44" s="8">
        <f t="shared" si="55"/>
        <v>6.6000000983476642E-3</v>
      </c>
      <c r="CA44" s="8">
        <f t="shared" si="56"/>
        <v>1.649999963119626E-4</v>
      </c>
      <c r="CC44" s="8">
        <f t="shared" si="57"/>
        <v>0.187</v>
      </c>
      <c r="CD44" s="8">
        <f t="shared" si="58"/>
        <v>0.12375</v>
      </c>
      <c r="CE44" s="8">
        <f t="shared" si="59"/>
        <v>0.121</v>
      </c>
      <c r="CF44" s="8">
        <f t="shared" si="60"/>
        <v>8.2500000000000004E-2</v>
      </c>
      <c r="CG44" s="8">
        <f t="shared" si="61"/>
        <v>2.7500000000000004E-2</v>
      </c>
      <c r="CH44" s="8">
        <f t="shared" si="62"/>
        <v>5.9950001835823059E-3</v>
      </c>
      <c r="CI44" s="8">
        <f t="shared" si="63"/>
        <v>2.2000000327825546E-3</v>
      </c>
      <c r="CJ44" s="8">
        <f t="shared" si="64"/>
        <v>5.4999998770654201E-5</v>
      </c>
      <c r="CL44" s="8">
        <f t="shared" si="65"/>
        <v>0.93500000000000005</v>
      </c>
      <c r="CM44" s="8">
        <f t="shared" si="66"/>
        <v>0.61875000000000002</v>
      </c>
      <c r="CN44" s="8">
        <f t="shared" si="67"/>
        <v>0.60499999999999998</v>
      </c>
      <c r="CO44" s="8">
        <f t="shared" si="68"/>
        <v>0.41250000000000003</v>
      </c>
      <c r="CP44" s="8">
        <f t="shared" si="69"/>
        <v>0.13750000000000001</v>
      </c>
      <c r="CQ44" s="8">
        <f t="shared" si="70"/>
        <v>2.997500091791153E-2</v>
      </c>
      <c r="CR44" s="8">
        <f t="shared" si="71"/>
        <v>1.1000000163912773E-2</v>
      </c>
      <c r="CS44" s="8">
        <f t="shared" si="72"/>
        <v>2.74999993853271E-4</v>
      </c>
    </row>
    <row r="45" spans="1:97">
      <c r="A45" s="3">
        <v>5001</v>
      </c>
      <c r="B45" s="4" t="s">
        <v>46</v>
      </c>
      <c r="C45" s="6">
        <v>1</v>
      </c>
      <c r="D45" s="6">
        <v>24</v>
      </c>
      <c r="E45" s="6">
        <v>24</v>
      </c>
      <c r="F45" s="6">
        <v>24.5</v>
      </c>
      <c r="G45" s="6">
        <v>18</v>
      </c>
      <c r="H45" s="6">
        <v>7</v>
      </c>
      <c r="I45" s="6">
        <v>1.7699999809265137</v>
      </c>
      <c r="J45" s="6">
        <v>0.69999998807907104</v>
      </c>
      <c r="K45" s="6">
        <v>2.9999999329447746E-2</v>
      </c>
      <c r="L45" s="1">
        <f t="shared" si="93"/>
        <v>99.999999968335032</v>
      </c>
      <c r="N45" s="6">
        <v>15</v>
      </c>
      <c r="O45" s="6">
        <v>10</v>
      </c>
      <c r="P45" s="6">
        <v>10</v>
      </c>
      <c r="Q45" s="6">
        <v>20</v>
      </c>
      <c r="R45" s="6">
        <v>15</v>
      </c>
      <c r="S45" s="6">
        <v>5</v>
      </c>
      <c r="T45" s="6">
        <v>25</v>
      </c>
      <c r="U45" s="9" t="str">
        <f t="shared" si="82"/>
        <v>SER</v>
      </c>
      <c r="V45" s="13">
        <v>1</v>
      </c>
      <c r="W45" s="1">
        <v>1</v>
      </c>
      <c r="X45" s="5">
        <f t="shared" si="92"/>
        <v>11</v>
      </c>
      <c r="Z45" s="5">
        <f t="shared" si="84"/>
        <v>2.64</v>
      </c>
      <c r="AA45" s="5">
        <f t="shared" si="85"/>
        <v>2.64</v>
      </c>
      <c r="AB45" s="5">
        <f t="shared" si="86"/>
        <v>2.6949999999999998</v>
      </c>
      <c r="AC45" s="5">
        <f t="shared" si="87"/>
        <v>1.98</v>
      </c>
      <c r="AD45" s="5">
        <f t="shared" si="88"/>
        <v>0.77</v>
      </c>
      <c r="AE45" s="5">
        <f t="shared" si="89"/>
        <v>0.1946999979019165</v>
      </c>
      <c r="AF45" s="5">
        <f t="shared" si="90"/>
        <v>7.6999998688697821E-2</v>
      </c>
      <c r="AG45" s="5">
        <f t="shared" si="91"/>
        <v>3.299999926239252E-3</v>
      </c>
      <c r="AJ45" s="5">
        <f t="shared" si="24"/>
        <v>0.39600000000000002</v>
      </c>
      <c r="AK45" s="5">
        <f t="shared" si="25"/>
        <v>0.39600000000000002</v>
      </c>
      <c r="AL45" s="5">
        <f t="shared" si="26"/>
        <v>0.40425</v>
      </c>
      <c r="AM45" s="5">
        <f t="shared" si="27"/>
        <v>0.29699999999999999</v>
      </c>
      <c r="AN45" s="5">
        <f t="shared" si="28"/>
        <v>0.11550000000000001</v>
      </c>
      <c r="AO45" s="5">
        <f t="shared" si="29"/>
        <v>2.9204999685287475E-2</v>
      </c>
      <c r="AP45" s="5">
        <f t="shared" si="30"/>
        <v>1.1549999803304673E-2</v>
      </c>
      <c r="AQ45" s="5">
        <f t="shared" si="31"/>
        <v>4.9499998893588781E-4</v>
      </c>
      <c r="AS45" s="12">
        <f t="shared" si="32"/>
        <v>0.26400000000000001</v>
      </c>
      <c r="AT45" s="12">
        <f t="shared" si="73"/>
        <v>0.26400000000000001</v>
      </c>
      <c r="AU45" s="12">
        <f t="shared" si="74"/>
        <v>0.26949999999999996</v>
      </c>
      <c r="AV45" s="12">
        <f t="shared" si="75"/>
        <v>0.19799999999999998</v>
      </c>
      <c r="AW45" s="12">
        <f t="shared" si="76"/>
        <v>7.6999999999999999E-2</v>
      </c>
      <c r="AX45" s="12">
        <f t="shared" si="77"/>
        <v>1.946999979019165E-2</v>
      </c>
      <c r="AY45" s="12">
        <f t="shared" si="78"/>
        <v>7.6999998688697825E-3</v>
      </c>
      <c r="AZ45" s="12">
        <f t="shared" si="79"/>
        <v>3.299999926239252E-4</v>
      </c>
      <c r="BB45" s="12">
        <f t="shared" si="33"/>
        <v>0.26400000000000001</v>
      </c>
      <c r="BC45" s="12">
        <f t="shared" si="34"/>
        <v>0.26400000000000001</v>
      </c>
      <c r="BD45" s="12">
        <f t="shared" si="35"/>
        <v>0.26949999999999996</v>
      </c>
      <c r="BE45" s="12">
        <f t="shared" si="36"/>
        <v>0.19799999999999998</v>
      </c>
      <c r="BF45" s="12">
        <f t="shared" si="37"/>
        <v>7.6999999999999999E-2</v>
      </c>
      <c r="BG45" s="12">
        <f t="shared" si="38"/>
        <v>1.946999979019165E-2</v>
      </c>
      <c r="BH45" s="12">
        <f t="shared" si="39"/>
        <v>7.6999998688697825E-3</v>
      </c>
      <c r="BI45" s="12">
        <f t="shared" si="40"/>
        <v>3.299999926239252E-4</v>
      </c>
      <c r="BK45" s="12">
        <f t="shared" si="41"/>
        <v>0.52800000000000002</v>
      </c>
      <c r="BL45" s="12">
        <f t="shared" si="42"/>
        <v>0.52800000000000002</v>
      </c>
      <c r="BM45" s="12">
        <f t="shared" si="43"/>
        <v>0.53899999999999992</v>
      </c>
      <c r="BN45" s="12">
        <f t="shared" si="44"/>
        <v>0.39599999999999996</v>
      </c>
      <c r="BO45" s="12">
        <f t="shared" si="45"/>
        <v>0.154</v>
      </c>
      <c r="BP45" s="12">
        <f t="shared" si="46"/>
        <v>3.89399995803833E-2</v>
      </c>
      <c r="BQ45" s="12">
        <f t="shared" si="47"/>
        <v>1.5399999737739565E-2</v>
      </c>
      <c r="BR45" s="12">
        <f t="shared" si="48"/>
        <v>6.5999998524785041E-4</v>
      </c>
      <c r="BT45" s="12">
        <f t="shared" si="49"/>
        <v>0.39600000000000002</v>
      </c>
      <c r="BU45" s="12">
        <f t="shared" si="50"/>
        <v>0.39600000000000002</v>
      </c>
      <c r="BV45" s="12">
        <f t="shared" si="51"/>
        <v>0.40425</v>
      </c>
      <c r="BW45" s="12">
        <f t="shared" si="52"/>
        <v>0.29699999999999999</v>
      </c>
      <c r="BX45" s="12">
        <f t="shared" si="53"/>
        <v>0.11550000000000001</v>
      </c>
      <c r="BY45" s="12">
        <f t="shared" si="54"/>
        <v>2.9204999685287475E-2</v>
      </c>
      <c r="BZ45" s="12">
        <f t="shared" si="55"/>
        <v>1.1549999803304673E-2</v>
      </c>
      <c r="CA45" s="12">
        <f t="shared" si="56"/>
        <v>4.9499998893588781E-4</v>
      </c>
      <c r="CC45" s="12">
        <f t="shared" si="57"/>
        <v>0.13200000000000001</v>
      </c>
      <c r="CD45" s="12">
        <f t="shared" si="58"/>
        <v>0.13200000000000001</v>
      </c>
      <c r="CE45" s="12">
        <f t="shared" si="59"/>
        <v>0.13474999999999998</v>
      </c>
      <c r="CF45" s="12">
        <f t="shared" si="60"/>
        <v>9.8999999999999991E-2</v>
      </c>
      <c r="CG45" s="12">
        <f t="shared" si="61"/>
        <v>3.85E-2</v>
      </c>
      <c r="CH45" s="12">
        <f t="shared" si="62"/>
        <v>9.734999895095825E-3</v>
      </c>
      <c r="CI45" s="12">
        <f t="shared" si="63"/>
        <v>3.8499999344348912E-3</v>
      </c>
      <c r="CJ45" s="12">
        <f t="shared" si="64"/>
        <v>1.649999963119626E-4</v>
      </c>
      <c r="CL45" s="12">
        <f t="shared" si="65"/>
        <v>0.66</v>
      </c>
      <c r="CM45" s="12">
        <f t="shared" si="66"/>
        <v>0.66</v>
      </c>
      <c r="CN45" s="12">
        <f t="shared" si="67"/>
        <v>0.67374999999999996</v>
      </c>
      <c r="CO45" s="12">
        <f t="shared" si="68"/>
        <v>0.49499999999999994</v>
      </c>
      <c r="CP45" s="12">
        <f t="shared" si="69"/>
        <v>0.1925</v>
      </c>
      <c r="CQ45" s="12">
        <f t="shared" si="70"/>
        <v>4.8674999475479125E-2</v>
      </c>
      <c r="CR45" s="12">
        <f t="shared" si="71"/>
        <v>1.9249999672174455E-2</v>
      </c>
      <c r="CS45" s="12">
        <f t="shared" si="72"/>
        <v>8.249999815598129E-4</v>
      </c>
    </row>
    <row r="46" spans="1:97" s="8" customFormat="1">
      <c r="A46" s="8">
        <v>5101</v>
      </c>
      <c r="B46" s="9" t="s">
        <v>47</v>
      </c>
      <c r="C46" s="10">
        <v>1</v>
      </c>
      <c r="D46" s="10">
        <v>34</v>
      </c>
      <c r="E46" s="10">
        <v>22.5</v>
      </c>
      <c r="F46" s="10">
        <v>22</v>
      </c>
      <c r="G46" s="10">
        <v>15</v>
      </c>
      <c r="H46" s="10">
        <v>5</v>
      </c>
      <c r="I46" s="10">
        <v>1.0900000333786011</v>
      </c>
      <c r="J46" s="10">
        <v>0.40000000596046448</v>
      </c>
      <c r="K46" s="10">
        <v>9.9999997764825821E-3</v>
      </c>
      <c r="L46" s="11">
        <f t="shared" si="93"/>
        <v>100.00000003911555</v>
      </c>
      <c r="N46" s="10">
        <v>15</v>
      </c>
      <c r="O46" s="10">
        <v>10</v>
      </c>
      <c r="P46" s="10">
        <v>10</v>
      </c>
      <c r="Q46" s="10">
        <v>20</v>
      </c>
      <c r="R46" s="10">
        <v>15</v>
      </c>
      <c r="S46" s="10">
        <v>5</v>
      </c>
      <c r="T46" s="10">
        <v>25</v>
      </c>
      <c r="U46" s="7" t="str">
        <f t="shared" si="82"/>
        <v>CUB</v>
      </c>
      <c r="V46" s="11">
        <v>1</v>
      </c>
      <c r="W46" s="11">
        <v>1</v>
      </c>
      <c r="X46" s="8">
        <f t="shared" si="92"/>
        <v>11</v>
      </c>
      <c r="Z46" s="8">
        <f t="shared" si="84"/>
        <v>3.74</v>
      </c>
      <c r="AA46" s="8">
        <f t="shared" si="85"/>
        <v>2.4750000000000001</v>
      </c>
      <c r="AB46" s="8">
        <f t="shared" si="86"/>
        <v>2.42</v>
      </c>
      <c r="AC46" s="8">
        <f t="shared" si="87"/>
        <v>1.65</v>
      </c>
      <c r="AD46" s="8">
        <f t="shared" si="88"/>
        <v>0.55000000000000004</v>
      </c>
      <c r="AE46" s="8">
        <f t="shared" si="89"/>
        <v>0.11990000367164612</v>
      </c>
      <c r="AF46" s="8">
        <f t="shared" si="90"/>
        <v>4.4000000655651093E-2</v>
      </c>
      <c r="AG46" s="8">
        <f t="shared" si="91"/>
        <v>1.099999975413084E-3</v>
      </c>
      <c r="AJ46" s="8">
        <f t="shared" si="24"/>
        <v>0.56100000000000005</v>
      </c>
      <c r="AK46" s="8">
        <f t="shared" si="25"/>
        <v>0.37125000000000002</v>
      </c>
      <c r="AL46" s="8">
        <f t="shared" si="26"/>
        <v>0.36299999999999999</v>
      </c>
      <c r="AM46" s="8">
        <f t="shared" si="27"/>
        <v>0.2475</v>
      </c>
      <c r="AN46" s="8">
        <f t="shared" si="28"/>
        <v>8.2500000000000004E-2</v>
      </c>
      <c r="AO46" s="8">
        <f t="shared" si="29"/>
        <v>1.7985000550746918E-2</v>
      </c>
      <c r="AP46" s="8">
        <f t="shared" si="30"/>
        <v>6.6000000983476642E-3</v>
      </c>
      <c r="AQ46" s="8">
        <f t="shared" si="31"/>
        <v>1.649999963119626E-4</v>
      </c>
      <c r="AS46" s="8">
        <f t="shared" si="32"/>
        <v>0.374</v>
      </c>
      <c r="AT46" s="8">
        <f t="shared" si="73"/>
        <v>0.2475</v>
      </c>
      <c r="AU46" s="8">
        <f t="shared" si="74"/>
        <v>0.24199999999999999</v>
      </c>
      <c r="AV46" s="8">
        <f t="shared" si="75"/>
        <v>0.16500000000000001</v>
      </c>
      <c r="AW46" s="8">
        <f t="shared" si="76"/>
        <v>5.5000000000000007E-2</v>
      </c>
      <c r="AX46" s="8">
        <f t="shared" si="77"/>
        <v>1.1990000367164612E-2</v>
      </c>
      <c r="AY46" s="8">
        <f t="shared" si="78"/>
        <v>4.4000000655651092E-3</v>
      </c>
      <c r="AZ46" s="8">
        <f t="shared" si="79"/>
        <v>1.099999975413084E-4</v>
      </c>
      <c r="BB46" s="8">
        <f t="shared" si="33"/>
        <v>0.374</v>
      </c>
      <c r="BC46" s="8">
        <f t="shared" si="34"/>
        <v>0.2475</v>
      </c>
      <c r="BD46" s="8">
        <f t="shared" si="35"/>
        <v>0.24199999999999999</v>
      </c>
      <c r="BE46" s="8">
        <f t="shared" si="36"/>
        <v>0.16500000000000001</v>
      </c>
      <c r="BF46" s="8">
        <f t="shared" si="37"/>
        <v>5.5000000000000007E-2</v>
      </c>
      <c r="BG46" s="8">
        <f t="shared" si="38"/>
        <v>1.1990000367164612E-2</v>
      </c>
      <c r="BH46" s="8">
        <f t="shared" si="39"/>
        <v>4.4000000655651092E-3</v>
      </c>
      <c r="BI46" s="8">
        <f t="shared" si="40"/>
        <v>1.099999975413084E-4</v>
      </c>
      <c r="BK46" s="8">
        <f t="shared" si="41"/>
        <v>0.748</v>
      </c>
      <c r="BL46" s="8">
        <f t="shared" si="42"/>
        <v>0.495</v>
      </c>
      <c r="BM46" s="8">
        <f t="shared" si="43"/>
        <v>0.48399999999999999</v>
      </c>
      <c r="BN46" s="8">
        <f t="shared" si="44"/>
        <v>0.33</v>
      </c>
      <c r="BO46" s="8">
        <f t="shared" si="45"/>
        <v>0.11000000000000001</v>
      </c>
      <c r="BP46" s="8">
        <f t="shared" si="46"/>
        <v>2.3980000734329224E-2</v>
      </c>
      <c r="BQ46" s="8">
        <f t="shared" si="47"/>
        <v>8.8000001311302183E-3</v>
      </c>
      <c r="BR46" s="8">
        <f t="shared" si="48"/>
        <v>2.199999950826168E-4</v>
      </c>
      <c r="BT46" s="8">
        <f t="shared" si="49"/>
        <v>0.56100000000000005</v>
      </c>
      <c r="BU46" s="8">
        <f t="shared" si="50"/>
        <v>0.37125000000000002</v>
      </c>
      <c r="BV46" s="8">
        <f t="shared" si="51"/>
        <v>0.36299999999999999</v>
      </c>
      <c r="BW46" s="8">
        <f t="shared" si="52"/>
        <v>0.2475</v>
      </c>
      <c r="BX46" s="8">
        <f t="shared" si="53"/>
        <v>8.2500000000000004E-2</v>
      </c>
      <c r="BY46" s="8">
        <f t="shared" si="54"/>
        <v>1.7985000550746918E-2</v>
      </c>
      <c r="BZ46" s="8">
        <f t="shared" si="55"/>
        <v>6.6000000983476642E-3</v>
      </c>
      <c r="CA46" s="8">
        <f t="shared" si="56"/>
        <v>1.649999963119626E-4</v>
      </c>
      <c r="CC46" s="8">
        <f t="shared" si="57"/>
        <v>0.187</v>
      </c>
      <c r="CD46" s="8">
        <f t="shared" si="58"/>
        <v>0.12375</v>
      </c>
      <c r="CE46" s="8">
        <f t="shared" si="59"/>
        <v>0.121</v>
      </c>
      <c r="CF46" s="8">
        <f t="shared" si="60"/>
        <v>8.2500000000000004E-2</v>
      </c>
      <c r="CG46" s="8">
        <f t="shared" si="61"/>
        <v>2.7500000000000004E-2</v>
      </c>
      <c r="CH46" s="8">
        <f t="shared" si="62"/>
        <v>5.9950001835823059E-3</v>
      </c>
      <c r="CI46" s="8">
        <f t="shared" si="63"/>
        <v>2.2000000327825546E-3</v>
      </c>
      <c r="CJ46" s="8">
        <f t="shared" si="64"/>
        <v>5.4999998770654201E-5</v>
      </c>
      <c r="CL46" s="8">
        <f t="shared" si="65"/>
        <v>0.93500000000000005</v>
      </c>
      <c r="CM46" s="8">
        <f t="shared" si="66"/>
        <v>0.61875000000000002</v>
      </c>
      <c r="CN46" s="8">
        <f t="shared" si="67"/>
        <v>0.60499999999999998</v>
      </c>
      <c r="CO46" s="8">
        <f t="shared" si="68"/>
        <v>0.41250000000000003</v>
      </c>
      <c r="CP46" s="8">
        <f t="shared" si="69"/>
        <v>0.13750000000000001</v>
      </c>
      <c r="CQ46" s="8">
        <f t="shared" si="70"/>
        <v>2.997500091791153E-2</v>
      </c>
      <c r="CR46" s="8">
        <f t="shared" si="71"/>
        <v>1.1000000163912773E-2</v>
      </c>
      <c r="CS46" s="8">
        <f t="shared" si="72"/>
        <v>2.74999993853271E-4</v>
      </c>
    </row>
    <row r="47" spans="1:97">
      <c r="A47" s="3">
        <v>5401</v>
      </c>
      <c r="B47" s="4" t="s">
        <v>48</v>
      </c>
      <c r="C47" s="6">
        <v>1</v>
      </c>
      <c r="D47" s="6">
        <v>24</v>
      </c>
      <c r="E47" s="6">
        <v>24</v>
      </c>
      <c r="F47" s="6">
        <v>24.5</v>
      </c>
      <c r="G47" s="6">
        <v>18</v>
      </c>
      <c r="H47" s="6">
        <v>7</v>
      </c>
      <c r="I47" s="6">
        <v>1.7699999809265137</v>
      </c>
      <c r="J47" s="6">
        <v>0.69999998807907104</v>
      </c>
      <c r="K47" s="6">
        <v>2.9999999329447746E-2</v>
      </c>
      <c r="L47" s="1">
        <f t="shared" si="93"/>
        <v>99.999999968335032</v>
      </c>
      <c r="N47" s="6">
        <v>15</v>
      </c>
      <c r="O47" s="6">
        <v>10</v>
      </c>
      <c r="P47" s="6">
        <v>10</v>
      </c>
      <c r="Q47" s="6">
        <v>20</v>
      </c>
      <c r="R47" s="6">
        <v>15</v>
      </c>
      <c r="S47" s="6">
        <v>5</v>
      </c>
      <c r="T47" s="6">
        <v>25</v>
      </c>
      <c r="U47" s="9" t="str">
        <f t="shared" si="82"/>
        <v>BUL</v>
      </c>
      <c r="V47" s="13">
        <v>1</v>
      </c>
      <c r="W47" s="1">
        <v>1</v>
      </c>
      <c r="X47" s="5">
        <f t="shared" si="92"/>
        <v>11</v>
      </c>
      <c r="Z47" s="5">
        <f t="shared" si="84"/>
        <v>2.64</v>
      </c>
      <c r="AA47" s="5">
        <f t="shared" si="85"/>
        <v>2.64</v>
      </c>
      <c r="AB47" s="5">
        <f t="shared" si="86"/>
        <v>2.6949999999999998</v>
      </c>
      <c r="AC47" s="5">
        <f t="shared" si="87"/>
        <v>1.98</v>
      </c>
      <c r="AD47" s="5">
        <f t="shared" si="88"/>
        <v>0.77</v>
      </c>
      <c r="AE47" s="5">
        <f t="shared" si="89"/>
        <v>0.1946999979019165</v>
      </c>
      <c r="AF47" s="5">
        <f t="shared" si="90"/>
        <v>7.6999998688697821E-2</v>
      </c>
      <c r="AG47" s="5">
        <f t="shared" si="91"/>
        <v>3.299999926239252E-3</v>
      </c>
      <c r="AJ47" s="5">
        <f t="shared" si="24"/>
        <v>0.39600000000000002</v>
      </c>
      <c r="AK47" s="5">
        <f t="shared" si="25"/>
        <v>0.39600000000000002</v>
      </c>
      <c r="AL47" s="5">
        <f t="shared" si="26"/>
        <v>0.40425</v>
      </c>
      <c r="AM47" s="5">
        <f t="shared" si="27"/>
        <v>0.29699999999999999</v>
      </c>
      <c r="AN47" s="5">
        <f t="shared" si="28"/>
        <v>0.11550000000000001</v>
      </c>
      <c r="AO47" s="5">
        <f t="shared" si="29"/>
        <v>2.9204999685287475E-2</v>
      </c>
      <c r="AP47" s="5">
        <f t="shared" si="30"/>
        <v>1.1549999803304673E-2</v>
      </c>
      <c r="AQ47" s="5">
        <f t="shared" si="31"/>
        <v>4.9499998893588781E-4</v>
      </c>
      <c r="AS47" s="12">
        <f t="shared" si="32"/>
        <v>0.26400000000000001</v>
      </c>
      <c r="AT47" s="12">
        <f t="shared" si="73"/>
        <v>0.26400000000000001</v>
      </c>
      <c r="AU47" s="12">
        <f t="shared" si="74"/>
        <v>0.26949999999999996</v>
      </c>
      <c r="AV47" s="12">
        <f t="shared" si="75"/>
        <v>0.19799999999999998</v>
      </c>
      <c r="AW47" s="12">
        <f t="shared" si="76"/>
        <v>7.6999999999999999E-2</v>
      </c>
      <c r="AX47" s="12">
        <f t="shared" si="77"/>
        <v>1.946999979019165E-2</v>
      </c>
      <c r="AY47" s="12">
        <f t="shared" si="78"/>
        <v>7.6999998688697825E-3</v>
      </c>
      <c r="AZ47" s="12">
        <f t="shared" si="79"/>
        <v>3.299999926239252E-4</v>
      </c>
      <c r="BB47" s="12">
        <f t="shared" si="33"/>
        <v>0.26400000000000001</v>
      </c>
      <c r="BC47" s="12">
        <f t="shared" si="34"/>
        <v>0.26400000000000001</v>
      </c>
      <c r="BD47" s="12">
        <f t="shared" si="35"/>
        <v>0.26949999999999996</v>
      </c>
      <c r="BE47" s="12">
        <f t="shared" si="36"/>
        <v>0.19799999999999998</v>
      </c>
      <c r="BF47" s="12">
        <f t="shared" si="37"/>
        <v>7.6999999999999999E-2</v>
      </c>
      <c r="BG47" s="12">
        <f t="shared" si="38"/>
        <v>1.946999979019165E-2</v>
      </c>
      <c r="BH47" s="12">
        <f t="shared" si="39"/>
        <v>7.6999998688697825E-3</v>
      </c>
      <c r="BI47" s="12">
        <f t="shared" si="40"/>
        <v>3.299999926239252E-4</v>
      </c>
      <c r="BK47" s="12">
        <f t="shared" si="41"/>
        <v>0.52800000000000002</v>
      </c>
      <c r="BL47" s="12">
        <f t="shared" si="42"/>
        <v>0.52800000000000002</v>
      </c>
      <c r="BM47" s="12">
        <f t="shared" si="43"/>
        <v>0.53899999999999992</v>
      </c>
      <c r="BN47" s="12">
        <f t="shared" si="44"/>
        <v>0.39599999999999996</v>
      </c>
      <c r="BO47" s="12">
        <f t="shared" si="45"/>
        <v>0.154</v>
      </c>
      <c r="BP47" s="12">
        <f t="shared" si="46"/>
        <v>3.89399995803833E-2</v>
      </c>
      <c r="BQ47" s="12">
        <f t="shared" si="47"/>
        <v>1.5399999737739565E-2</v>
      </c>
      <c r="BR47" s="12">
        <f t="shared" si="48"/>
        <v>6.5999998524785041E-4</v>
      </c>
      <c r="BT47" s="12">
        <f t="shared" si="49"/>
        <v>0.39600000000000002</v>
      </c>
      <c r="BU47" s="12">
        <f t="shared" si="50"/>
        <v>0.39600000000000002</v>
      </c>
      <c r="BV47" s="12">
        <f t="shared" si="51"/>
        <v>0.40425</v>
      </c>
      <c r="BW47" s="12">
        <f t="shared" si="52"/>
        <v>0.29699999999999999</v>
      </c>
      <c r="BX47" s="12">
        <f t="shared" si="53"/>
        <v>0.11550000000000001</v>
      </c>
      <c r="BY47" s="12">
        <f t="shared" si="54"/>
        <v>2.9204999685287475E-2</v>
      </c>
      <c r="BZ47" s="12">
        <f t="shared" si="55"/>
        <v>1.1549999803304673E-2</v>
      </c>
      <c r="CA47" s="12">
        <f t="shared" si="56"/>
        <v>4.9499998893588781E-4</v>
      </c>
      <c r="CC47" s="12">
        <f t="shared" si="57"/>
        <v>0.13200000000000001</v>
      </c>
      <c r="CD47" s="12">
        <f t="shared" si="58"/>
        <v>0.13200000000000001</v>
      </c>
      <c r="CE47" s="12">
        <f t="shared" si="59"/>
        <v>0.13474999999999998</v>
      </c>
      <c r="CF47" s="12">
        <f t="shared" si="60"/>
        <v>9.8999999999999991E-2</v>
      </c>
      <c r="CG47" s="12">
        <f t="shared" si="61"/>
        <v>3.85E-2</v>
      </c>
      <c r="CH47" s="12">
        <f t="shared" si="62"/>
        <v>9.734999895095825E-3</v>
      </c>
      <c r="CI47" s="12">
        <f t="shared" si="63"/>
        <v>3.8499999344348912E-3</v>
      </c>
      <c r="CJ47" s="12">
        <f t="shared" si="64"/>
        <v>1.649999963119626E-4</v>
      </c>
      <c r="CL47" s="12">
        <f t="shared" si="65"/>
        <v>0.66</v>
      </c>
      <c r="CM47" s="12">
        <f t="shared" si="66"/>
        <v>0.66</v>
      </c>
      <c r="CN47" s="12">
        <f t="shared" si="67"/>
        <v>0.67374999999999996</v>
      </c>
      <c r="CO47" s="12">
        <f t="shared" si="68"/>
        <v>0.49499999999999994</v>
      </c>
      <c r="CP47" s="12">
        <f t="shared" si="69"/>
        <v>0.1925</v>
      </c>
      <c r="CQ47" s="12">
        <f t="shared" si="70"/>
        <v>4.8674999475479125E-2</v>
      </c>
      <c r="CR47" s="12">
        <f t="shared" si="71"/>
        <v>1.9249999672174455E-2</v>
      </c>
      <c r="CS47" s="12">
        <f t="shared" si="72"/>
        <v>8.249999815598129E-4</v>
      </c>
    </row>
    <row r="48" spans="1:97" s="8" customFormat="1">
      <c r="A48" s="8">
        <v>5601</v>
      </c>
      <c r="B48" s="9" t="s">
        <v>49</v>
      </c>
      <c r="C48" s="10">
        <v>1</v>
      </c>
      <c r="D48" s="10">
        <v>24</v>
      </c>
      <c r="E48" s="10">
        <v>24</v>
      </c>
      <c r="F48" s="10">
        <v>24.5</v>
      </c>
      <c r="G48" s="10">
        <v>18</v>
      </c>
      <c r="H48" s="10">
        <v>7</v>
      </c>
      <c r="I48" s="10">
        <v>1.7699999809265137</v>
      </c>
      <c r="J48" s="10">
        <v>0.69999998807907104</v>
      </c>
      <c r="K48" s="10">
        <v>2.9999999329447746E-2</v>
      </c>
      <c r="L48" s="11">
        <f t="shared" si="93"/>
        <v>99.999999968335032</v>
      </c>
      <c r="N48" s="10">
        <v>15</v>
      </c>
      <c r="O48" s="10">
        <v>10</v>
      </c>
      <c r="P48" s="10">
        <v>10</v>
      </c>
      <c r="Q48" s="10">
        <v>20</v>
      </c>
      <c r="R48" s="10">
        <v>15</v>
      </c>
      <c r="S48" s="10">
        <v>5</v>
      </c>
      <c r="T48" s="10">
        <v>25</v>
      </c>
      <c r="U48" s="9" t="str">
        <f t="shared" si="82"/>
        <v>BRA</v>
      </c>
      <c r="V48" s="11">
        <v>1</v>
      </c>
      <c r="W48" s="11">
        <v>1</v>
      </c>
      <c r="X48" s="8">
        <f t="shared" si="92"/>
        <v>11</v>
      </c>
      <c r="Z48" s="8">
        <f t="shared" si="84"/>
        <v>2.64</v>
      </c>
      <c r="AA48" s="8">
        <f t="shared" si="85"/>
        <v>2.64</v>
      </c>
      <c r="AB48" s="8">
        <f t="shared" si="86"/>
        <v>2.6949999999999998</v>
      </c>
      <c r="AC48" s="8">
        <f t="shared" si="87"/>
        <v>1.98</v>
      </c>
      <c r="AD48" s="8">
        <f t="shared" si="88"/>
        <v>0.77</v>
      </c>
      <c r="AE48" s="8">
        <f t="shared" si="89"/>
        <v>0.1946999979019165</v>
      </c>
      <c r="AF48" s="8">
        <f t="shared" si="90"/>
        <v>7.6999998688697821E-2</v>
      </c>
      <c r="AG48" s="8">
        <f t="shared" si="91"/>
        <v>3.299999926239252E-3</v>
      </c>
      <c r="AJ48" s="8">
        <f t="shared" si="24"/>
        <v>0.39600000000000002</v>
      </c>
      <c r="AK48" s="8">
        <f t="shared" si="25"/>
        <v>0.39600000000000002</v>
      </c>
      <c r="AL48" s="8">
        <f t="shared" si="26"/>
        <v>0.40425</v>
      </c>
      <c r="AM48" s="8">
        <f t="shared" si="27"/>
        <v>0.29699999999999999</v>
      </c>
      <c r="AN48" s="8">
        <f t="shared" si="28"/>
        <v>0.11550000000000001</v>
      </c>
      <c r="AO48" s="8">
        <f t="shared" si="29"/>
        <v>2.9204999685287475E-2</v>
      </c>
      <c r="AP48" s="8">
        <f t="shared" si="30"/>
        <v>1.1549999803304673E-2</v>
      </c>
      <c r="AQ48" s="8">
        <f t="shared" si="31"/>
        <v>4.9499998893588781E-4</v>
      </c>
      <c r="AS48" s="8">
        <f t="shared" si="32"/>
        <v>0.26400000000000001</v>
      </c>
      <c r="AT48" s="8">
        <f t="shared" si="73"/>
        <v>0.26400000000000001</v>
      </c>
      <c r="AU48" s="8">
        <f t="shared" si="74"/>
        <v>0.26949999999999996</v>
      </c>
      <c r="AV48" s="8">
        <f t="shared" si="75"/>
        <v>0.19799999999999998</v>
      </c>
      <c r="AW48" s="8">
        <f t="shared" si="76"/>
        <v>7.6999999999999999E-2</v>
      </c>
      <c r="AX48" s="8">
        <f t="shared" si="77"/>
        <v>1.946999979019165E-2</v>
      </c>
      <c r="AY48" s="8">
        <f t="shared" si="78"/>
        <v>7.6999998688697825E-3</v>
      </c>
      <c r="AZ48" s="8">
        <f t="shared" si="79"/>
        <v>3.299999926239252E-4</v>
      </c>
      <c r="BB48" s="8">
        <f t="shared" si="33"/>
        <v>0.26400000000000001</v>
      </c>
      <c r="BC48" s="8">
        <f t="shared" si="34"/>
        <v>0.26400000000000001</v>
      </c>
      <c r="BD48" s="8">
        <f t="shared" si="35"/>
        <v>0.26949999999999996</v>
      </c>
      <c r="BE48" s="8">
        <f t="shared" si="36"/>
        <v>0.19799999999999998</v>
      </c>
      <c r="BF48" s="8">
        <f t="shared" si="37"/>
        <v>7.6999999999999999E-2</v>
      </c>
      <c r="BG48" s="8">
        <f t="shared" si="38"/>
        <v>1.946999979019165E-2</v>
      </c>
      <c r="BH48" s="8">
        <f t="shared" si="39"/>
        <v>7.6999998688697825E-3</v>
      </c>
      <c r="BI48" s="8">
        <f t="shared" si="40"/>
        <v>3.299999926239252E-4</v>
      </c>
      <c r="BK48" s="8">
        <f t="shared" si="41"/>
        <v>0.52800000000000002</v>
      </c>
      <c r="BL48" s="8">
        <f t="shared" si="42"/>
        <v>0.52800000000000002</v>
      </c>
      <c r="BM48" s="8">
        <f t="shared" si="43"/>
        <v>0.53899999999999992</v>
      </c>
      <c r="BN48" s="8">
        <f t="shared" si="44"/>
        <v>0.39599999999999996</v>
      </c>
      <c r="BO48" s="8">
        <f t="shared" si="45"/>
        <v>0.154</v>
      </c>
      <c r="BP48" s="8">
        <f t="shared" si="46"/>
        <v>3.89399995803833E-2</v>
      </c>
      <c r="BQ48" s="8">
        <f t="shared" si="47"/>
        <v>1.5399999737739565E-2</v>
      </c>
      <c r="BR48" s="8">
        <f t="shared" si="48"/>
        <v>6.5999998524785041E-4</v>
      </c>
      <c r="BT48" s="8">
        <f t="shared" si="49"/>
        <v>0.39600000000000002</v>
      </c>
      <c r="BU48" s="8">
        <f t="shared" si="50"/>
        <v>0.39600000000000002</v>
      </c>
      <c r="BV48" s="8">
        <f t="shared" si="51"/>
        <v>0.40425</v>
      </c>
      <c r="BW48" s="8">
        <f t="shared" si="52"/>
        <v>0.29699999999999999</v>
      </c>
      <c r="BX48" s="8">
        <f t="shared" si="53"/>
        <v>0.11550000000000001</v>
      </c>
      <c r="BY48" s="8">
        <f t="shared" si="54"/>
        <v>2.9204999685287475E-2</v>
      </c>
      <c r="BZ48" s="8">
        <f t="shared" si="55"/>
        <v>1.1549999803304673E-2</v>
      </c>
      <c r="CA48" s="8">
        <f t="shared" si="56"/>
        <v>4.9499998893588781E-4</v>
      </c>
      <c r="CC48" s="8">
        <f t="shared" si="57"/>
        <v>0.13200000000000001</v>
      </c>
      <c r="CD48" s="8">
        <f t="shared" si="58"/>
        <v>0.13200000000000001</v>
      </c>
      <c r="CE48" s="8">
        <f t="shared" si="59"/>
        <v>0.13474999999999998</v>
      </c>
      <c r="CF48" s="8">
        <f t="shared" si="60"/>
        <v>9.8999999999999991E-2</v>
      </c>
      <c r="CG48" s="8">
        <f t="shared" si="61"/>
        <v>3.85E-2</v>
      </c>
      <c r="CH48" s="8">
        <f t="shared" si="62"/>
        <v>9.734999895095825E-3</v>
      </c>
      <c r="CI48" s="8">
        <f t="shared" si="63"/>
        <v>3.8499999344348912E-3</v>
      </c>
      <c r="CJ48" s="8">
        <f t="shared" si="64"/>
        <v>1.649999963119626E-4</v>
      </c>
      <c r="CL48" s="8">
        <f t="shared" si="65"/>
        <v>0.66</v>
      </c>
      <c r="CM48" s="8">
        <f t="shared" si="66"/>
        <v>0.66</v>
      </c>
      <c r="CN48" s="8">
        <f t="shared" si="67"/>
        <v>0.67374999999999996</v>
      </c>
      <c r="CO48" s="8">
        <f t="shared" si="68"/>
        <v>0.49499999999999994</v>
      </c>
      <c r="CP48" s="8">
        <f t="shared" si="69"/>
        <v>0.1925</v>
      </c>
      <c r="CQ48" s="8">
        <f t="shared" si="70"/>
        <v>4.8674999475479125E-2</v>
      </c>
      <c r="CR48" s="8">
        <f t="shared" si="71"/>
        <v>1.9249999672174455E-2</v>
      </c>
      <c r="CS48" s="8">
        <f t="shared" si="72"/>
        <v>8.249999815598129E-4</v>
      </c>
    </row>
    <row r="49" spans="1:97">
      <c r="A49" s="3">
        <v>5701</v>
      </c>
      <c r="B49" s="4" t="s">
        <v>50</v>
      </c>
      <c r="C49" s="6">
        <v>1</v>
      </c>
      <c r="D49" s="6">
        <v>24</v>
      </c>
      <c r="E49" s="6">
        <v>24</v>
      </c>
      <c r="F49" s="6">
        <v>24.5</v>
      </c>
      <c r="G49" s="6">
        <v>18</v>
      </c>
      <c r="H49" s="6">
        <v>7</v>
      </c>
      <c r="I49" s="6">
        <v>1.7699999809265137</v>
      </c>
      <c r="J49" s="6">
        <v>0.69999998807907104</v>
      </c>
      <c r="K49" s="6">
        <v>2.9999999329447746E-2</v>
      </c>
      <c r="L49" s="1">
        <f t="shared" si="93"/>
        <v>99.999999968335032</v>
      </c>
      <c r="N49" s="6">
        <v>15</v>
      </c>
      <c r="O49" s="6">
        <v>10</v>
      </c>
      <c r="P49" s="6">
        <v>10</v>
      </c>
      <c r="Q49" s="6">
        <v>20</v>
      </c>
      <c r="R49" s="6">
        <v>15</v>
      </c>
      <c r="S49" s="6">
        <v>5</v>
      </c>
      <c r="T49" s="6">
        <v>25</v>
      </c>
      <c r="U49" s="7" t="str">
        <f t="shared" si="82"/>
        <v>UZB</v>
      </c>
      <c r="V49" s="13">
        <v>1</v>
      </c>
      <c r="W49" s="1">
        <v>1</v>
      </c>
      <c r="X49" s="5">
        <f t="shared" si="92"/>
        <v>11</v>
      </c>
      <c r="Z49" s="5">
        <f t="shared" si="84"/>
        <v>2.64</v>
      </c>
      <c r="AA49" s="5">
        <f t="shared" si="85"/>
        <v>2.64</v>
      </c>
      <c r="AB49" s="5">
        <f t="shared" si="86"/>
        <v>2.6949999999999998</v>
      </c>
      <c r="AC49" s="5">
        <f t="shared" si="87"/>
        <v>1.98</v>
      </c>
      <c r="AD49" s="5">
        <f t="shared" si="88"/>
        <v>0.77</v>
      </c>
      <c r="AE49" s="5">
        <f t="shared" si="89"/>
        <v>0.1946999979019165</v>
      </c>
      <c r="AF49" s="5">
        <f t="shared" si="90"/>
        <v>7.6999998688697821E-2</v>
      </c>
      <c r="AG49" s="5">
        <f t="shared" si="91"/>
        <v>3.299999926239252E-3</v>
      </c>
      <c r="AJ49" s="5">
        <f t="shared" si="24"/>
        <v>0.39600000000000002</v>
      </c>
      <c r="AK49" s="5">
        <f t="shared" si="25"/>
        <v>0.39600000000000002</v>
      </c>
      <c r="AL49" s="5">
        <f t="shared" si="26"/>
        <v>0.40425</v>
      </c>
      <c r="AM49" s="5">
        <f t="shared" si="27"/>
        <v>0.29699999999999999</v>
      </c>
      <c r="AN49" s="5">
        <f t="shared" si="28"/>
        <v>0.11550000000000001</v>
      </c>
      <c r="AO49" s="5">
        <f t="shared" si="29"/>
        <v>2.9204999685287475E-2</v>
      </c>
      <c r="AP49" s="5">
        <f t="shared" si="30"/>
        <v>1.1549999803304673E-2</v>
      </c>
      <c r="AQ49" s="5">
        <f t="shared" si="31"/>
        <v>4.9499998893588781E-4</v>
      </c>
      <c r="AS49" s="12">
        <f t="shared" si="32"/>
        <v>0.26400000000000001</v>
      </c>
      <c r="AT49" s="12">
        <f t="shared" si="73"/>
        <v>0.26400000000000001</v>
      </c>
      <c r="AU49" s="12">
        <f t="shared" si="74"/>
        <v>0.26949999999999996</v>
      </c>
      <c r="AV49" s="12">
        <f t="shared" si="75"/>
        <v>0.19799999999999998</v>
      </c>
      <c r="AW49" s="12">
        <f t="shared" si="76"/>
        <v>7.6999999999999999E-2</v>
      </c>
      <c r="AX49" s="12">
        <f t="shared" si="77"/>
        <v>1.946999979019165E-2</v>
      </c>
      <c r="AY49" s="12">
        <f t="shared" si="78"/>
        <v>7.6999998688697825E-3</v>
      </c>
      <c r="AZ49" s="12">
        <f t="shared" si="79"/>
        <v>3.299999926239252E-4</v>
      </c>
      <c r="BB49" s="12">
        <f t="shared" si="33"/>
        <v>0.26400000000000001</v>
      </c>
      <c r="BC49" s="12">
        <f t="shared" si="34"/>
        <v>0.26400000000000001</v>
      </c>
      <c r="BD49" s="12">
        <f t="shared" si="35"/>
        <v>0.26949999999999996</v>
      </c>
      <c r="BE49" s="12">
        <f t="shared" si="36"/>
        <v>0.19799999999999998</v>
      </c>
      <c r="BF49" s="12">
        <f t="shared" si="37"/>
        <v>7.6999999999999999E-2</v>
      </c>
      <c r="BG49" s="12">
        <f t="shared" si="38"/>
        <v>1.946999979019165E-2</v>
      </c>
      <c r="BH49" s="12">
        <f t="shared" si="39"/>
        <v>7.6999998688697825E-3</v>
      </c>
      <c r="BI49" s="12">
        <f t="shared" si="40"/>
        <v>3.299999926239252E-4</v>
      </c>
      <c r="BK49" s="12">
        <f t="shared" si="41"/>
        <v>0.52800000000000002</v>
      </c>
      <c r="BL49" s="12">
        <f t="shared" si="42"/>
        <v>0.52800000000000002</v>
      </c>
      <c r="BM49" s="12">
        <f t="shared" si="43"/>
        <v>0.53899999999999992</v>
      </c>
      <c r="BN49" s="12">
        <f t="shared" si="44"/>
        <v>0.39599999999999996</v>
      </c>
      <c r="BO49" s="12">
        <f t="shared" si="45"/>
        <v>0.154</v>
      </c>
      <c r="BP49" s="12">
        <f t="shared" si="46"/>
        <v>3.89399995803833E-2</v>
      </c>
      <c r="BQ49" s="12">
        <f t="shared" si="47"/>
        <v>1.5399999737739565E-2</v>
      </c>
      <c r="BR49" s="12">
        <f t="shared" si="48"/>
        <v>6.5999998524785041E-4</v>
      </c>
      <c r="BT49" s="12">
        <f t="shared" si="49"/>
        <v>0.39600000000000002</v>
      </c>
      <c r="BU49" s="12">
        <f t="shared" si="50"/>
        <v>0.39600000000000002</v>
      </c>
      <c r="BV49" s="12">
        <f t="shared" si="51"/>
        <v>0.40425</v>
      </c>
      <c r="BW49" s="12">
        <f t="shared" si="52"/>
        <v>0.29699999999999999</v>
      </c>
      <c r="BX49" s="12">
        <f t="shared" si="53"/>
        <v>0.11550000000000001</v>
      </c>
      <c r="BY49" s="12">
        <f t="shared" si="54"/>
        <v>2.9204999685287475E-2</v>
      </c>
      <c r="BZ49" s="12">
        <f t="shared" si="55"/>
        <v>1.1549999803304673E-2</v>
      </c>
      <c r="CA49" s="12">
        <f t="shared" si="56"/>
        <v>4.9499998893588781E-4</v>
      </c>
      <c r="CC49" s="12">
        <f t="shared" si="57"/>
        <v>0.13200000000000001</v>
      </c>
      <c r="CD49" s="12">
        <f t="shared" si="58"/>
        <v>0.13200000000000001</v>
      </c>
      <c r="CE49" s="12">
        <f t="shared" si="59"/>
        <v>0.13474999999999998</v>
      </c>
      <c r="CF49" s="12">
        <f t="shared" si="60"/>
        <v>9.8999999999999991E-2</v>
      </c>
      <c r="CG49" s="12">
        <f t="shared" si="61"/>
        <v>3.85E-2</v>
      </c>
      <c r="CH49" s="12">
        <f t="shared" si="62"/>
        <v>9.734999895095825E-3</v>
      </c>
      <c r="CI49" s="12">
        <f t="shared" si="63"/>
        <v>3.8499999344348912E-3</v>
      </c>
      <c r="CJ49" s="12">
        <f t="shared" si="64"/>
        <v>1.649999963119626E-4</v>
      </c>
      <c r="CL49" s="12">
        <f t="shared" si="65"/>
        <v>0.66</v>
      </c>
      <c r="CM49" s="12">
        <f t="shared" si="66"/>
        <v>0.66</v>
      </c>
      <c r="CN49" s="12">
        <f t="shared" si="67"/>
        <v>0.67374999999999996</v>
      </c>
      <c r="CO49" s="12">
        <f t="shared" si="68"/>
        <v>0.49499999999999994</v>
      </c>
      <c r="CP49" s="12">
        <f t="shared" si="69"/>
        <v>0.1925</v>
      </c>
      <c r="CQ49" s="12">
        <f t="shared" si="70"/>
        <v>4.8674999475479125E-2</v>
      </c>
      <c r="CR49" s="12">
        <f t="shared" si="71"/>
        <v>1.9249999672174455E-2</v>
      </c>
      <c r="CS49" s="12">
        <f t="shared" si="72"/>
        <v>8.249999815598129E-4</v>
      </c>
    </row>
    <row r="50" spans="1:97" s="8" customFormat="1">
      <c r="A50" s="8">
        <v>5801</v>
      </c>
      <c r="B50" s="9" t="s">
        <v>51</v>
      </c>
      <c r="C50" s="10">
        <v>1</v>
      </c>
      <c r="D50" s="10">
        <v>34</v>
      </c>
      <c r="E50" s="10">
        <v>22.5</v>
      </c>
      <c r="F50" s="10">
        <v>22</v>
      </c>
      <c r="G50" s="10">
        <v>15</v>
      </c>
      <c r="H50" s="10">
        <v>5</v>
      </c>
      <c r="I50" s="10">
        <v>1.0900000333786011</v>
      </c>
      <c r="J50" s="10">
        <v>0.40000000596046448</v>
      </c>
      <c r="K50" s="10">
        <v>9.9999997764825821E-3</v>
      </c>
      <c r="L50" s="11">
        <f t="shared" si="93"/>
        <v>100.00000003911555</v>
      </c>
      <c r="N50" s="10">
        <v>10</v>
      </c>
      <c r="O50" s="10">
        <v>35</v>
      </c>
      <c r="P50" s="10">
        <v>5</v>
      </c>
      <c r="Q50" s="10">
        <v>5</v>
      </c>
      <c r="R50" s="10">
        <v>30</v>
      </c>
      <c r="S50" s="10">
        <v>5</v>
      </c>
      <c r="T50" s="10">
        <v>10</v>
      </c>
      <c r="U50" s="9" t="str">
        <f t="shared" si="82"/>
        <v>KEN</v>
      </c>
      <c r="V50" s="11">
        <v>1</v>
      </c>
      <c r="W50" s="11">
        <v>1</v>
      </c>
      <c r="X50" s="8">
        <f t="shared" si="92"/>
        <v>11</v>
      </c>
      <c r="Z50" s="8">
        <f t="shared" si="84"/>
        <v>3.74</v>
      </c>
      <c r="AA50" s="8">
        <f t="shared" si="85"/>
        <v>2.4750000000000001</v>
      </c>
      <c r="AB50" s="8">
        <f t="shared" si="86"/>
        <v>2.42</v>
      </c>
      <c r="AC50" s="8">
        <f t="shared" si="87"/>
        <v>1.65</v>
      </c>
      <c r="AD50" s="8">
        <f t="shared" si="88"/>
        <v>0.55000000000000004</v>
      </c>
      <c r="AE50" s="8">
        <f t="shared" si="89"/>
        <v>0.11990000367164612</v>
      </c>
      <c r="AF50" s="8">
        <f t="shared" si="90"/>
        <v>4.4000000655651093E-2</v>
      </c>
      <c r="AG50" s="8">
        <f t="shared" si="91"/>
        <v>1.099999975413084E-3</v>
      </c>
      <c r="AJ50" s="8">
        <f t="shared" si="24"/>
        <v>0.374</v>
      </c>
      <c r="AK50" s="8">
        <f t="shared" si="25"/>
        <v>0.2475</v>
      </c>
      <c r="AL50" s="8">
        <f t="shared" si="26"/>
        <v>0.24199999999999999</v>
      </c>
      <c r="AM50" s="8">
        <f t="shared" si="27"/>
        <v>0.16500000000000001</v>
      </c>
      <c r="AN50" s="8">
        <f t="shared" si="28"/>
        <v>5.5000000000000007E-2</v>
      </c>
      <c r="AO50" s="8">
        <f t="shared" si="29"/>
        <v>1.1990000367164612E-2</v>
      </c>
      <c r="AP50" s="8">
        <f t="shared" si="30"/>
        <v>4.4000000655651092E-3</v>
      </c>
      <c r="AQ50" s="8">
        <f t="shared" si="31"/>
        <v>1.099999975413084E-4</v>
      </c>
      <c r="AS50" s="8">
        <f t="shared" si="32"/>
        <v>1.3090000000000002</v>
      </c>
      <c r="AT50" s="8">
        <f t="shared" si="73"/>
        <v>0.86625000000000008</v>
      </c>
      <c r="AU50" s="8">
        <f t="shared" si="74"/>
        <v>0.84699999999999998</v>
      </c>
      <c r="AV50" s="8">
        <f t="shared" si="75"/>
        <v>0.57750000000000001</v>
      </c>
      <c r="AW50" s="8">
        <f t="shared" si="76"/>
        <v>0.19250000000000003</v>
      </c>
      <c r="AX50" s="8">
        <f t="shared" si="77"/>
        <v>4.1965001285076145E-2</v>
      </c>
      <c r="AY50" s="8">
        <f t="shared" si="78"/>
        <v>1.5400000229477883E-2</v>
      </c>
      <c r="AZ50" s="8">
        <f t="shared" si="79"/>
        <v>3.849999913945794E-4</v>
      </c>
      <c r="BB50" s="8">
        <f t="shared" si="33"/>
        <v>0.187</v>
      </c>
      <c r="BC50" s="8">
        <f t="shared" si="34"/>
        <v>0.12375</v>
      </c>
      <c r="BD50" s="8">
        <f t="shared" si="35"/>
        <v>0.121</v>
      </c>
      <c r="BE50" s="8">
        <f t="shared" si="36"/>
        <v>8.2500000000000004E-2</v>
      </c>
      <c r="BF50" s="8">
        <f t="shared" si="37"/>
        <v>2.7500000000000004E-2</v>
      </c>
      <c r="BG50" s="8">
        <f t="shared" si="38"/>
        <v>5.9950001835823059E-3</v>
      </c>
      <c r="BH50" s="8">
        <f t="shared" si="39"/>
        <v>2.2000000327825546E-3</v>
      </c>
      <c r="BI50" s="8">
        <f t="shared" si="40"/>
        <v>5.4999998770654201E-5</v>
      </c>
      <c r="BK50" s="8">
        <f t="shared" si="41"/>
        <v>0.187</v>
      </c>
      <c r="BL50" s="8">
        <f t="shared" si="42"/>
        <v>0.12375</v>
      </c>
      <c r="BM50" s="8">
        <f t="shared" si="43"/>
        <v>0.121</v>
      </c>
      <c r="BN50" s="8">
        <f t="shared" si="44"/>
        <v>8.2500000000000004E-2</v>
      </c>
      <c r="BO50" s="8">
        <f t="shared" si="45"/>
        <v>2.7500000000000004E-2</v>
      </c>
      <c r="BP50" s="8">
        <f t="shared" si="46"/>
        <v>5.9950001835823059E-3</v>
      </c>
      <c r="BQ50" s="8">
        <f t="shared" si="47"/>
        <v>2.2000000327825546E-3</v>
      </c>
      <c r="BR50" s="8">
        <f t="shared" si="48"/>
        <v>5.4999998770654201E-5</v>
      </c>
      <c r="BT50" s="8">
        <f t="shared" si="49"/>
        <v>1.1220000000000001</v>
      </c>
      <c r="BU50" s="8">
        <f t="shared" si="50"/>
        <v>0.74250000000000005</v>
      </c>
      <c r="BV50" s="8">
        <f t="shared" si="51"/>
        <v>0.72599999999999998</v>
      </c>
      <c r="BW50" s="8">
        <f t="shared" si="52"/>
        <v>0.495</v>
      </c>
      <c r="BX50" s="8">
        <f t="shared" si="53"/>
        <v>0.16500000000000001</v>
      </c>
      <c r="BY50" s="8">
        <f t="shared" si="54"/>
        <v>3.5970001101493836E-2</v>
      </c>
      <c r="BZ50" s="8">
        <f t="shared" si="55"/>
        <v>1.3200000196695328E-2</v>
      </c>
      <c r="CA50" s="8">
        <f t="shared" si="56"/>
        <v>3.299999926239252E-4</v>
      </c>
      <c r="CC50" s="8">
        <f t="shared" si="57"/>
        <v>0.187</v>
      </c>
      <c r="CD50" s="8">
        <f t="shared" si="58"/>
        <v>0.12375</v>
      </c>
      <c r="CE50" s="8">
        <f t="shared" si="59"/>
        <v>0.121</v>
      </c>
      <c r="CF50" s="8">
        <f t="shared" si="60"/>
        <v>8.2500000000000004E-2</v>
      </c>
      <c r="CG50" s="8">
        <f t="shared" si="61"/>
        <v>2.7500000000000004E-2</v>
      </c>
      <c r="CH50" s="8">
        <f t="shared" si="62"/>
        <v>5.9950001835823059E-3</v>
      </c>
      <c r="CI50" s="8">
        <f t="shared" si="63"/>
        <v>2.2000000327825546E-3</v>
      </c>
      <c r="CJ50" s="8">
        <f t="shared" si="64"/>
        <v>5.4999998770654201E-5</v>
      </c>
      <c r="CL50" s="8">
        <f t="shared" si="65"/>
        <v>0.374</v>
      </c>
      <c r="CM50" s="8">
        <f t="shared" si="66"/>
        <v>0.2475</v>
      </c>
      <c r="CN50" s="8">
        <f t="shared" si="67"/>
        <v>0.24199999999999999</v>
      </c>
      <c r="CO50" s="8">
        <f t="shared" si="68"/>
        <v>0.16500000000000001</v>
      </c>
      <c r="CP50" s="8">
        <f t="shared" si="69"/>
        <v>5.5000000000000007E-2</v>
      </c>
      <c r="CQ50" s="8">
        <f t="shared" si="70"/>
        <v>1.1990000367164612E-2</v>
      </c>
      <c r="CR50" s="8">
        <f t="shared" si="71"/>
        <v>4.4000000655651092E-3</v>
      </c>
      <c r="CS50" s="8">
        <f t="shared" si="72"/>
        <v>1.099999975413084E-4</v>
      </c>
    </row>
    <row r="51" spans="1:97">
      <c r="A51" s="3">
        <v>5901</v>
      </c>
      <c r="B51" s="4" t="s">
        <v>52</v>
      </c>
      <c r="C51" s="6">
        <v>1</v>
      </c>
      <c r="D51" s="6">
        <v>34</v>
      </c>
      <c r="E51" s="6">
        <v>22.5</v>
      </c>
      <c r="F51" s="6">
        <v>22</v>
      </c>
      <c r="G51" s="6">
        <v>15</v>
      </c>
      <c r="H51" s="6">
        <v>5</v>
      </c>
      <c r="I51" s="6">
        <v>1.0900000333786011</v>
      </c>
      <c r="J51" s="6">
        <v>0.40000000596046448</v>
      </c>
      <c r="K51" s="6">
        <v>9.9999997764825821E-3</v>
      </c>
      <c r="L51" s="1">
        <f t="shared" si="93"/>
        <v>100.00000003911555</v>
      </c>
      <c r="N51" s="6">
        <v>5</v>
      </c>
      <c r="O51" s="6">
        <v>5</v>
      </c>
      <c r="P51" s="6">
        <v>10</v>
      </c>
      <c r="Q51" s="6">
        <v>25</v>
      </c>
      <c r="R51" s="6">
        <v>15</v>
      </c>
      <c r="S51" s="6">
        <v>5</v>
      </c>
      <c r="T51" s="6">
        <v>35</v>
      </c>
      <c r="U51" s="7" t="str">
        <f t="shared" si="82"/>
        <v>QAT</v>
      </c>
      <c r="V51" s="13">
        <v>1</v>
      </c>
      <c r="W51" s="1">
        <v>1</v>
      </c>
      <c r="X51" s="5">
        <f t="shared" si="92"/>
        <v>11</v>
      </c>
      <c r="Z51" s="5">
        <f t="shared" si="84"/>
        <v>3.74</v>
      </c>
      <c r="AA51" s="5">
        <f t="shared" si="85"/>
        <v>2.4750000000000001</v>
      </c>
      <c r="AB51" s="5">
        <f t="shared" si="86"/>
        <v>2.42</v>
      </c>
      <c r="AC51" s="5">
        <f t="shared" si="87"/>
        <v>1.65</v>
      </c>
      <c r="AD51" s="5">
        <f t="shared" si="88"/>
        <v>0.55000000000000004</v>
      </c>
      <c r="AE51" s="5">
        <f t="shared" si="89"/>
        <v>0.11990000367164612</v>
      </c>
      <c r="AF51" s="5">
        <f t="shared" si="90"/>
        <v>4.4000000655651093E-2</v>
      </c>
      <c r="AG51" s="5">
        <f t="shared" si="91"/>
        <v>1.099999975413084E-3</v>
      </c>
      <c r="AJ51" s="5">
        <f t="shared" si="24"/>
        <v>0.187</v>
      </c>
      <c r="AK51" s="5">
        <f t="shared" si="25"/>
        <v>0.12375</v>
      </c>
      <c r="AL51" s="5">
        <f t="shared" si="26"/>
        <v>0.121</v>
      </c>
      <c r="AM51" s="5">
        <f t="shared" si="27"/>
        <v>8.2500000000000004E-2</v>
      </c>
      <c r="AN51" s="5">
        <f t="shared" si="28"/>
        <v>2.7500000000000004E-2</v>
      </c>
      <c r="AO51" s="5">
        <f t="shared" si="29"/>
        <v>5.9950001835823059E-3</v>
      </c>
      <c r="AP51" s="5">
        <f t="shared" si="30"/>
        <v>2.2000000327825546E-3</v>
      </c>
      <c r="AQ51" s="5">
        <f t="shared" si="31"/>
        <v>5.4999998770654201E-5</v>
      </c>
      <c r="AS51" s="12">
        <f t="shared" si="32"/>
        <v>0.187</v>
      </c>
      <c r="AT51" s="12">
        <f t="shared" si="73"/>
        <v>0.12375</v>
      </c>
      <c r="AU51" s="12">
        <f t="shared" si="74"/>
        <v>0.121</v>
      </c>
      <c r="AV51" s="12">
        <f t="shared" si="75"/>
        <v>8.2500000000000004E-2</v>
      </c>
      <c r="AW51" s="12">
        <f t="shared" si="76"/>
        <v>2.7500000000000004E-2</v>
      </c>
      <c r="AX51" s="12">
        <f t="shared" si="77"/>
        <v>5.9950001835823059E-3</v>
      </c>
      <c r="AY51" s="12">
        <f t="shared" si="78"/>
        <v>2.2000000327825546E-3</v>
      </c>
      <c r="AZ51" s="12">
        <f t="shared" si="79"/>
        <v>5.4999998770654201E-5</v>
      </c>
      <c r="BB51" s="12">
        <f t="shared" si="33"/>
        <v>0.374</v>
      </c>
      <c r="BC51" s="12">
        <f t="shared" si="34"/>
        <v>0.2475</v>
      </c>
      <c r="BD51" s="12">
        <f t="shared" si="35"/>
        <v>0.24199999999999999</v>
      </c>
      <c r="BE51" s="12">
        <f t="shared" si="36"/>
        <v>0.16500000000000001</v>
      </c>
      <c r="BF51" s="12">
        <f t="shared" si="37"/>
        <v>5.5000000000000007E-2</v>
      </c>
      <c r="BG51" s="12">
        <f t="shared" si="38"/>
        <v>1.1990000367164612E-2</v>
      </c>
      <c r="BH51" s="12">
        <f t="shared" si="39"/>
        <v>4.4000000655651092E-3</v>
      </c>
      <c r="BI51" s="12">
        <f t="shared" si="40"/>
        <v>1.099999975413084E-4</v>
      </c>
      <c r="BK51" s="12">
        <f t="shared" si="41"/>
        <v>0.93500000000000005</v>
      </c>
      <c r="BL51" s="12">
        <f t="shared" si="42"/>
        <v>0.61875000000000002</v>
      </c>
      <c r="BM51" s="12">
        <f t="shared" si="43"/>
        <v>0.60499999999999998</v>
      </c>
      <c r="BN51" s="12">
        <f t="shared" si="44"/>
        <v>0.41250000000000003</v>
      </c>
      <c r="BO51" s="12">
        <f t="shared" si="45"/>
        <v>0.13750000000000001</v>
      </c>
      <c r="BP51" s="12">
        <f t="shared" si="46"/>
        <v>2.997500091791153E-2</v>
      </c>
      <c r="BQ51" s="12">
        <f t="shared" si="47"/>
        <v>1.1000000163912773E-2</v>
      </c>
      <c r="BR51" s="12">
        <f t="shared" si="48"/>
        <v>2.74999993853271E-4</v>
      </c>
      <c r="BT51" s="12">
        <f t="shared" si="49"/>
        <v>0.56100000000000005</v>
      </c>
      <c r="BU51" s="12">
        <f t="shared" si="50"/>
        <v>0.37125000000000002</v>
      </c>
      <c r="BV51" s="12">
        <f t="shared" si="51"/>
        <v>0.36299999999999999</v>
      </c>
      <c r="BW51" s="12">
        <f t="shared" si="52"/>
        <v>0.2475</v>
      </c>
      <c r="BX51" s="12">
        <f t="shared" si="53"/>
        <v>8.2500000000000004E-2</v>
      </c>
      <c r="BY51" s="12">
        <f t="shared" si="54"/>
        <v>1.7985000550746918E-2</v>
      </c>
      <c r="BZ51" s="12">
        <f t="shared" si="55"/>
        <v>6.6000000983476642E-3</v>
      </c>
      <c r="CA51" s="12">
        <f t="shared" si="56"/>
        <v>1.649999963119626E-4</v>
      </c>
      <c r="CC51" s="12">
        <f t="shared" si="57"/>
        <v>0.187</v>
      </c>
      <c r="CD51" s="12">
        <f t="shared" si="58"/>
        <v>0.12375</v>
      </c>
      <c r="CE51" s="12">
        <f t="shared" si="59"/>
        <v>0.121</v>
      </c>
      <c r="CF51" s="12">
        <f t="shared" si="60"/>
        <v>8.2500000000000004E-2</v>
      </c>
      <c r="CG51" s="12">
        <f t="shared" si="61"/>
        <v>2.7500000000000004E-2</v>
      </c>
      <c r="CH51" s="12">
        <f t="shared" si="62"/>
        <v>5.9950001835823059E-3</v>
      </c>
      <c r="CI51" s="12">
        <f t="shared" si="63"/>
        <v>2.2000000327825546E-3</v>
      </c>
      <c r="CJ51" s="12">
        <f t="shared" si="64"/>
        <v>5.4999998770654201E-5</v>
      </c>
      <c r="CL51" s="12">
        <f t="shared" si="65"/>
        <v>1.3090000000000002</v>
      </c>
      <c r="CM51" s="12">
        <f t="shared" si="66"/>
        <v>0.86625000000000008</v>
      </c>
      <c r="CN51" s="12">
        <f t="shared" si="67"/>
        <v>0.84699999999999998</v>
      </c>
      <c r="CO51" s="12">
        <f t="shared" si="68"/>
        <v>0.57750000000000001</v>
      </c>
      <c r="CP51" s="12">
        <f t="shared" si="69"/>
        <v>0.19250000000000003</v>
      </c>
      <c r="CQ51" s="12">
        <f t="shared" si="70"/>
        <v>4.1965001285076145E-2</v>
      </c>
      <c r="CR51" s="12">
        <f t="shared" si="71"/>
        <v>1.5400000229477883E-2</v>
      </c>
      <c r="CS51" s="12">
        <f t="shared" si="72"/>
        <v>3.849999913945794E-4</v>
      </c>
    </row>
    <row r="52" spans="1:97" s="8" customFormat="1">
      <c r="A52" s="8">
        <v>6001</v>
      </c>
      <c r="B52" s="9" t="s">
        <v>53</v>
      </c>
      <c r="C52" s="10">
        <v>1</v>
      </c>
      <c r="D52" s="10">
        <v>34</v>
      </c>
      <c r="E52" s="10">
        <v>22.5</v>
      </c>
      <c r="F52" s="10">
        <v>22</v>
      </c>
      <c r="G52" s="10">
        <v>15</v>
      </c>
      <c r="H52" s="10">
        <v>5</v>
      </c>
      <c r="I52" s="10">
        <v>1.0900000333786011</v>
      </c>
      <c r="J52" s="10">
        <v>0.40000000596046448</v>
      </c>
      <c r="K52" s="10">
        <v>9.9999997764825821E-3</v>
      </c>
      <c r="L52" s="11">
        <f t="shared" si="93"/>
        <v>100.00000003911555</v>
      </c>
      <c r="N52" s="10">
        <v>15</v>
      </c>
      <c r="O52" s="10">
        <v>10</v>
      </c>
      <c r="P52" s="10">
        <v>10</v>
      </c>
      <c r="Q52" s="10">
        <v>20</v>
      </c>
      <c r="R52" s="10">
        <v>15</v>
      </c>
      <c r="S52" s="10">
        <v>5</v>
      </c>
      <c r="T52" s="10">
        <v>25</v>
      </c>
      <c r="U52" s="9" t="str">
        <f t="shared" si="82"/>
        <v>GRE</v>
      </c>
      <c r="V52" s="11">
        <v>1</v>
      </c>
      <c r="W52" s="11">
        <v>1</v>
      </c>
      <c r="X52" s="8">
        <f t="shared" si="92"/>
        <v>11</v>
      </c>
      <c r="Z52" s="8">
        <f t="shared" si="84"/>
        <v>3.74</v>
      </c>
      <c r="AA52" s="8">
        <f t="shared" si="85"/>
        <v>2.4750000000000001</v>
      </c>
      <c r="AB52" s="8">
        <f t="shared" si="86"/>
        <v>2.42</v>
      </c>
      <c r="AC52" s="8">
        <f t="shared" si="87"/>
        <v>1.65</v>
      </c>
      <c r="AD52" s="8">
        <f t="shared" si="88"/>
        <v>0.55000000000000004</v>
      </c>
      <c r="AE52" s="8">
        <f t="shared" si="89"/>
        <v>0.11990000367164612</v>
      </c>
      <c r="AF52" s="8">
        <f t="shared" si="90"/>
        <v>4.4000000655651093E-2</v>
      </c>
      <c r="AG52" s="8">
        <f t="shared" si="91"/>
        <v>1.099999975413084E-3</v>
      </c>
      <c r="AJ52" s="8">
        <f t="shared" si="24"/>
        <v>0.56100000000000005</v>
      </c>
      <c r="AK52" s="8">
        <f t="shared" si="25"/>
        <v>0.37125000000000002</v>
      </c>
      <c r="AL52" s="8">
        <f t="shared" si="26"/>
        <v>0.36299999999999999</v>
      </c>
      <c r="AM52" s="8">
        <f t="shared" si="27"/>
        <v>0.2475</v>
      </c>
      <c r="AN52" s="8">
        <f t="shared" si="28"/>
        <v>8.2500000000000004E-2</v>
      </c>
      <c r="AO52" s="8">
        <f t="shared" si="29"/>
        <v>1.7985000550746918E-2</v>
      </c>
      <c r="AP52" s="8">
        <f t="shared" si="30"/>
        <v>6.6000000983476642E-3</v>
      </c>
      <c r="AQ52" s="8">
        <f t="shared" si="31"/>
        <v>1.649999963119626E-4</v>
      </c>
      <c r="AS52" s="8">
        <f t="shared" si="32"/>
        <v>0.374</v>
      </c>
      <c r="AT52" s="8">
        <f t="shared" si="73"/>
        <v>0.2475</v>
      </c>
      <c r="AU52" s="8">
        <f t="shared" si="74"/>
        <v>0.24199999999999999</v>
      </c>
      <c r="AV52" s="8">
        <f t="shared" si="75"/>
        <v>0.16500000000000001</v>
      </c>
      <c r="AW52" s="8">
        <f t="shared" si="76"/>
        <v>5.5000000000000007E-2</v>
      </c>
      <c r="AX52" s="8">
        <f t="shared" si="77"/>
        <v>1.1990000367164612E-2</v>
      </c>
      <c r="AY52" s="8">
        <f t="shared" si="78"/>
        <v>4.4000000655651092E-3</v>
      </c>
      <c r="AZ52" s="8">
        <f t="shared" si="79"/>
        <v>1.099999975413084E-4</v>
      </c>
      <c r="BB52" s="8">
        <f t="shared" si="33"/>
        <v>0.374</v>
      </c>
      <c r="BC52" s="8">
        <f t="shared" si="34"/>
        <v>0.2475</v>
      </c>
      <c r="BD52" s="8">
        <f t="shared" si="35"/>
        <v>0.24199999999999999</v>
      </c>
      <c r="BE52" s="8">
        <f t="shared" si="36"/>
        <v>0.16500000000000001</v>
      </c>
      <c r="BF52" s="8">
        <f t="shared" si="37"/>
        <v>5.5000000000000007E-2</v>
      </c>
      <c r="BG52" s="8">
        <f t="shared" si="38"/>
        <v>1.1990000367164612E-2</v>
      </c>
      <c r="BH52" s="8">
        <f t="shared" si="39"/>
        <v>4.4000000655651092E-3</v>
      </c>
      <c r="BI52" s="8">
        <f t="shared" si="40"/>
        <v>1.099999975413084E-4</v>
      </c>
      <c r="BK52" s="8">
        <f t="shared" si="41"/>
        <v>0.748</v>
      </c>
      <c r="BL52" s="8">
        <f t="shared" si="42"/>
        <v>0.495</v>
      </c>
      <c r="BM52" s="8">
        <f t="shared" si="43"/>
        <v>0.48399999999999999</v>
      </c>
      <c r="BN52" s="8">
        <f t="shared" si="44"/>
        <v>0.33</v>
      </c>
      <c r="BO52" s="8">
        <f t="shared" si="45"/>
        <v>0.11000000000000001</v>
      </c>
      <c r="BP52" s="8">
        <f t="shared" si="46"/>
        <v>2.3980000734329224E-2</v>
      </c>
      <c r="BQ52" s="8">
        <f t="shared" si="47"/>
        <v>8.8000001311302183E-3</v>
      </c>
      <c r="BR52" s="8">
        <f t="shared" si="48"/>
        <v>2.199999950826168E-4</v>
      </c>
      <c r="BT52" s="8">
        <f t="shared" si="49"/>
        <v>0.56100000000000005</v>
      </c>
      <c r="BU52" s="8">
        <f t="shared" si="50"/>
        <v>0.37125000000000002</v>
      </c>
      <c r="BV52" s="8">
        <f t="shared" si="51"/>
        <v>0.36299999999999999</v>
      </c>
      <c r="BW52" s="8">
        <f t="shared" si="52"/>
        <v>0.2475</v>
      </c>
      <c r="BX52" s="8">
        <f t="shared" si="53"/>
        <v>8.2500000000000004E-2</v>
      </c>
      <c r="BY52" s="8">
        <f t="shared" si="54"/>
        <v>1.7985000550746918E-2</v>
      </c>
      <c r="BZ52" s="8">
        <f t="shared" si="55"/>
        <v>6.6000000983476642E-3</v>
      </c>
      <c r="CA52" s="8">
        <f t="shared" si="56"/>
        <v>1.649999963119626E-4</v>
      </c>
      <c r="CC52" s="8">
        <f t="shared" si="57"/>
        <v>0.187</v>
      </c>
      <c r="CD52" s="8">
        <f t="shared" si="58"/>
        <v>0.12375</v>
      </c>
      <c r="CE52" s="8">
        <f t="shared" si="59"/>
        <v>0.121</v>
      </c>
      <c r="CF52" s="8">
        <f t="shared" si="60"/>
        <v>8.2500000000000004E-2</v>
      </c>
      <c r="CG52" s="8">
        <f t="shared" si="61"/>
        <v>2.7500000000000004E-2</v>
      </c>
      <c r="CH52" s="8">
        <f t="shared" si="62"/>
        <v>5.9950001835823059E-3</v>
      </c>
      <c r="CI52" s="8">
        <f t="shared" si="63"/>
        <v>2.2000000327825546E-3</v>
      </c>
      <c r="CJ52" s="8">
        <f t="shared" si="64"/>
        <v>5.4999998770654201E-5</v>
      </c>
      <c r="CL52" s="8">
        <f t="shared" si="65"/>
        <v>0.93500000000000005</v>
      </c>
      <c r="CM52" s="8">
        <f t="shared" si="66"/>
        <v>0.61875000000000002</v>
      </c>
      <c r="CN52" s="8">
        <f t="shared" si="67"/>
        <v>0.60499999999999998</v>
      </c>
      <c r="CO52" s="8">
        <f t="shared" si="68"/>
        <v>0.41250000000000003</v>
      </c>
      <c r="CP52" s="8">
        <f t="shared" si="69"/>
        <v>0.13750000000000001</v>
      </c>
      <c r="CQ52" s="8">
        <f t="shared" si="70"/>
        <v>2.997500091791153E-2</v>
      </c>
      <c r="CR52" s="8">
        <f t="shared" si="71"/>
        <v>1.1000000163912773E-2</v>
      </c>
      <c r="CS52" s="8">
        <f t="shared" si="72"/>
        <v>2.74999993853271E-4</v>
      </c>
    </row>
    <row r="53" spans="1:97">
      <c r="A53" s="3">
        <v>6101</v>
      </c>
      <c r="B53" s="4" t="s">
        <v>54</v>
      </c>
      <c r="C53" s="6">
        <v>1</v>
      </c>
      <c r="D53" s="6">
        <v>34</v>
      </c>
      <c r="E53" s="6">
        <v>22.5</v>
      </c>
      <c r="F53" s="6">
        <v>22</v>
      </c>
      <c r="G53" s="6">
        <v>15</v>
      </c>
      <c r="H53" s="6">
        <v>5</v>
      </c>
      <c r="I53" s="6">
        <v>1.0900000333786011</v>
      </c>
      <c r="J53" s="6">
        <v>0.40000000596046448</v>
      </c>
      <c r="K53" s="6">
        <v>9.9999997764825821E-3</v>
      </c>
      <c r="L53" s="1">
        <f t="shared" si="93"/>
        <v>100.00000003911555</v>
      </c>
      <c r="N53" s="6">
        <v>15</v>
      </c>
      <c r="O53" s="6">
        <v>10</v>
      </c>
      <c r="P53" s="6">
        <v>10</v>
      </c>
      <c r="Q53" s="6">
        <v>20</v>
      </c>
      <c r="R53" s="6">
        <v>15</v>
      </c>
      <c r="S53" s="6">
        <v>5</v>
      </c>
      <c r="T53" s="6">
        <v>25</v>
      </c>
      <c r="U53" s="9" t="str">
        <f t="shared" si="82"/>
        <v>CRC</v>
      </c>
      <c r="V53" s="13">
        <v>1</v>
      </c>
      <c r="W53" s="1">
        <v>1</v>
      </c>
      <c r="X53" s="5">
        <f t="shared" si="92"/>
        <v>11</v>
      </c>
      <c r="Z53" s="5">
        <f t="shared" si="84"/>
        <v>3.74</v>
      </c>
      <c r="AA53" s="5">
        <f t="shared" si="85"/>
        <v>2.4750000000000001</v>
      </c>
      <c r="AB53" s="5">
        <f t="shared" si="86"/>
        <v>2.42</v>
      </c>
      <c r="AC53" s="5">
        <f t="shared" si="87"/>
        <v>1.65</v>
      </c>
      <c r="AD53" s="5">
        <f t="shared" si="88"/>
        <v>0.55000000000000004</v>
      </c>
      <c r="AE53" s="5">
        <f t="shared" si="89"/>
        <v>0.11990000367164612</v>
      </c>
      <c r="AF53" s="5">
        <f t="shared" si="90"/>
        <v>4.4000000655651093E-2</v>
      </c>
      <c r="AG53" s="5">
        <f t="shared" si="91"/>
        <v>1.099999975413084E-3</v>
      </c>
      <c r="AJ53" s="5">
        <f t="shared" si="24"/>
        <v>0.56100000000000005</v>
      </c>
      <c r="AK53" s="5">
        <f t="shared" si="25"/>
        <v>0.37125000000000002</v>
      </c>
      <c r="AL53" s="5">
        <f t="shared" si="26"/>
        <v>0.36299999999999999</v>
      </c>
      <c r="AM53" s="5">
        <f t="shared" si="27"/>
        <v>0.2475</v>
      </c>
      <c r="AN53" s="5">
        <f t="shared" si="28"/>
        <v>8.2500000000000004E-2</v>
      </c>
      <c r="AO53" s="5">
        <f t="shared" si="29"/>
        <v>1.7985000550746918E-2</v>
      </c>
      <c r="AP53" s="5">
        <f t="shared" si="30"/>
        <v>6.6000000983476642E-3</v>
      </c>
      <c r="AQ53" s="5">
        <f t="shared" si="31"/>
        <v>1.649999963119626E-4</v>
      </c>
      <c r="AS53" s="12">
        <f t="shared" si="32"/>
        <v>0.374</v>
      </c>
      <c r="AT53" s="12">
        <f t="shared" si="73"/>
        <v>0.2475</v>
      </c>
      <c r="AU53" s="12">
        <f t="shared" si="74"/>
        <v>0.24199999999999999</v>
      </c>
      <c r="AV53" s="12">
        <f t="shared" si="75"/>
        <v>0.16500000000000001</v>
      </c>
      <c r="AW53" s="12">
        <f t="shared" si="76"/>
        <v>5.5000000000000007E-2</v>
      </c>
      <c r="AX53" s="12">
        <f t="shared" si="77"/>
        <v>1.1990000367164612E-2</v>
      </c>
      <c r="AY53" s="12">
        <f t="shared" si="78"/>
        <v>4.4000000655651092E-3</v>
      </c>
      <c r="AZ53" s="12">
        <f t="shared" si="79"/>
        <v>1.099999975413084E-4</v>
      </c>
      <c r="BB53" s="12">
        <f t="shared" si="33"/>
        <v>0.374</v>
      </c>
      <c r="BC53" s="12">
        <f t="shared" si="34"/>
        <v>0.2475</v>
      </c>
      <c r="BD53" s="12">
        <f t="shared" si="35"/>
        <v>0.24199999999999999</v>
      </c>
      <c r="BE53" s="12">
        <f t="shared" si="36"/>
        <v>0.16500000000000001</v>
      </c>
      <c r="BF53" s="12">
        <f t="shared" si="37"/>
        <v>5.5000000000000007E-2</v>
      </c>
      <c r="BG53" s="12">
        <f t="shared" si="38"/>
        <v>1.1990000367164612E-2</v>
      </c>
      <c r="BH53" s="12">
        <f t="shared" si="39"/>
        <v>4.4000000655651092E-3</v>
      </c>
      <c r="BI53" s="12">
        <f t="shared" si="40"/>
        <v>1.099999975413084E-4</v>
      </c>
      <c r="BK53" s="12">
        <f t="shared" si="41"/>
        <v>0.748</v>
      </c>
      <c r="BL53" s="12">
        <f t="shared" si="42"/>
        <v>0.495</v>
      </c>
      <c r="BM53" s="12">
        <f t="shared" si="43"/>
        <v>0.48399999999999999</v>
      </c>
      <c r="BN53" s="12">
        <f t="shared" si="44"/>
        <v>0.33</v>
      </c>
      <c r="BO53" s="12">
        <f t="shared" si="45"/>
        <v>0.11000000000000001</v>
      </c>
      <c r="BP53" s="12">
        <f t="shared" si="46"/>
        <v>2.3980000734329224E-2</v>
      </c>
      <c r="BQ53" s="12">
        <f t="shared" si="47"/>
        <v>8.8000001311302183E-3</v>
      </c>
      <c r="BR53" s="12">
        <f t="shared" si="48"/>
        <v>2.199999950826168E-4</v>
      </c>
      <c r="BT53" s="12">
        <f t="shared" si="49"/>
        <v>0.56100000000000005</v>
      </c>
      <c r="BU53" s="12">
        <f t="shared" si="50"/>
        <v>0.37125000000000002</v>
      </c>
      <c r="BV53" s="12">
        <f t="shared" si="51"/>
        <v>0.36299999999999999</v>
      </c>
      <c r="BW53" s="12">
        <f t="shared" si="52"/>
        <v>0.2475</v>
      </c>
      <c r="BX53" s="12">
        <f t="shared" si="53"/>
        <v>8.2500000000000004E-2</v>
      </c>
      <c r="BY53" s="12">
        <f t="shared" si="54"/>
        <v>1.7985000550746918E-2</v>
      </c>
      <c r="BZ53" s="12">
        <f t="shared" si="55"/>
        <v>6.6000000983476642E-3</v>
      </c>
      <c r="CA53" s="12">
        <f t="shared" si="56"/>
        <v>1.649999963119626E-4</v>
      </c>
      <c r="CC53" s="12">
        <f t="shared" si="57"/>
        <v>0.187</v>
      </c>
      <c r="CD53" s="12">
        <f t="shared" si="58"/>
        <v>0.12375</v>
      </c>
      <c r="CE53" s="12">
        <f t="shared" si="59"/>
        <v>0.121</v>
      </c>
      <c r="CF53" s="12">
        <f t="shared" si="60"/>
        <v>8.2500000000000004E-2</v>
      </c>
      <c r="CG53" s="12">
        <f t="shared" si="61"/>
        <v>2.7500000000000004E-2</v>
      </c>
      <c r="CH53" s="12">
        <f t="shared" si="62"/>
        <v>5.9950001835823059E-3</v>
      </c>
      <c r="CI53" s="12">
        <f t="shared" si="63"/>
        <v>2.2000000327825546E-3</v>
      </c>
      <c r="CJ53" s="12">
        <f t="shared" si="64"/>
        <v>5.4999998770654201E-5</v>
      </c>
      <c r="CL53" s="12">
        <f t="shared" si="65"/>
        <v>0.93500000000000005</v>
      </c>
      <c r="CM53" s="12">
        <f t="shared" si="66"/>
        <v>0.61875000000000002</v>
      </c>
      <c r="CN53" s="12">
        <f t="shared" si="67"/>
        <v>0.60499999999999998</v>
      </c>
      <c r="CO53" s="12">
        <f t="shared" si="68"/>
        <v>0.41250000000000003</v>
      </c>
      <c r="CP53" s="12">
        <f t="shared" si="69"/>
        <v>0.13750000000000001</v>
      </c>
      <c r="CQ53" s="12">
        <f t="shared" si="70"/>
        <v>2.997500091791153E-2</v>
      </c>
      <c r="CR53" s="12">
        <f t="shared" si="71"/>
        <v>1.1000000163912773E-2</v>
      </c>
      <c r="CS53" s="12">
        <f t="shared" si="72"/>
        <v>2.74999993853271E-4</v>
      </c>
    </row>
    <row r="54" spans="1:97" s="8" customFormat="1">
      <c r="A54" s="8">
        <v>6201</v>
      </c>
      <c r="B54" s="9" t="s">
        <v>55</v>
      </c>
      <c r="C54" s="10">
        <v>1</v>
      </c>
      <c r="D54" s="10">
        <v>34</v>
      </c>
      <c r="E54" s="10">
        <v>22.5</v>
      </c>
      <c r="F54" s="10">
        <v>22</v>
      </c>
      <c r="G54" s="10">
        <v>15</v>
      </c>
      <c r="H54" s="10">
        <v>5</v>
      </c>
      <c r="I54" s="10">
        <v>1.0900000333786011</v>
      </c>
      <c r="J54" s="10">
        <v>0.40000000596046448</v>
      </c>
      <c r="K54" s="10">
        <v>9.9999997764825821E-3</v>
      </c>
      <c r="L54" s="11">
        <f t="shared" si="93"/>
        <v>100.00000003911555</v>
      </c>
      <c r="N54" s="10">
        <v>15</v>
      </c>
      <c r="O54" s="10">
        <v>10</v>
      </c>
      <c r="P54" s="10">
        <v>10</v>
      </c>
      <c r="Q54" s="10">
        <v>20</v>
      </c>
      <c r="R54" s="10">
        <v>15</v>
      </c>
      <c r="S54" s="10">
        <v>5</v>
      </c>
      <c r="T54" s="10">
        <v>25</v>
      </c>
      <c r="U54" s="7" t="str">
        <f t="shared" si="82"/>
        <v>ZIM</v>
      </c>
      <c r="V54" s="11">
        <v>1</v>
      </c>
      <c r="W54" s="11">
        <v>1</v>
      </c>
      <c r="X54" s="8">
        <f t="shared" si="92"/>
        <v>11</v>
      </c>
      <c r="Z54" s="8">
        <f t="shared" si="84"/>
        <v>3.74</v>
      </c>
      <c r="AA54" s="8">
        <f t="shared" si="85"/>
        <v>2.4750000000000001</v>
      </c>
      <c r="AB54" s="8">
        <f t="shared" si="86"/>
        <v>2.42</v>
      </c>
      <c r="AC54" s="8">
        <f t="shared" si="87"/>
        <v>1.65</v>
      </c>
      <c r="AD54" s="8">
        <f t="shared" si="88"/>
        <v>0.55000000000000004</v>
      </c>
      <c r="AE54" s="8">
        <f t="shared" si="89"/>
        <v>0.11990000367164612</v>
      </c>
      <c r="AF54" s="8">
        <f t="shared" si="90"/>
        <v>4.4000000655651093E-2</v>
      </c>
      <c r="AG54" s="8">
        <f t="shared" si="91"/>
        <v>1.099999975413084E-3</v>
      </c>
      <c r="AJ54" s="8">
        <f t="shared" si="24"/>
        <v>0.56100000000000005</v>
      </c>
      <c r="AK54" s="8">
        <f t="shared" si="25"/>
        <v>0.37125000000000002</v>
      </c>
      <c r="AL54" s="8">
        <f t="shared" si="26"/>
        <v>0.36299999999999999</v>
      </c>
      <c r="AM54" s="8">
        <f t="shared" si="27"/>
        <v>0.2475</v>
      </c>
      <c r="AN54" s="8">
        <f t="shared" si="28"/>
        <v>8.2500000000000004E-2</v>
      </c>
      <c r="AO54" s="8">
        <f t="shared" si="29"/>
        <v>1.7985000550746918E-2</v>
      </c>
      <c r="AP54" s="8">
        <f t="shared" si="30"/>
        <v>6.6000000983476642E-3</v>
      </c>
      <c r="AQ54" s="8">
        <f t="shared" si="31"/>
        <v>1.649999963119626E-4</v>
      </c>
      <c r="AS54" s="8">
        <f t="shared" si="32"/>
        <v>0.374</v>
      </c>
      <c r="AT54" s="8">
        <f t="shared" si="73"/>
        <v>0.2475</v>
      </c>
      <c r="AU54" s="8">
        <f t="shared" si="74"/>
        <v>0.24199999999999999</v>
      </c>
      <c r="AV54" s="8">
        <f t="shared" si="75"/>
        <v>0.16500000000000001</v>
      </c>
      <c r="AW54" s="8">
        <f t="shared" si="76"/>
        <v>5.5000000000000007E-2</v>
      </c>
      <c r="AX54" s="8">
        <f t="shared" si="77"/>
        <v>1.1990000367164612E-2</v>
      </c>
      <c r="AY54" s="8">
        <f t="shared" si="78"/>
        <v>4.4000000655651092E-3</v>
      </c>
      <c r="AZ54" s="8">
        <f t="shared" si="79"/>
        <v>1.099999975413084E-4</v>
      </c>
      <c r="BB54" s="8">
        <f t="shared" si="33"/>
        <v>0.374</v>
      </c>
      <c r="BC54" s="8">
        <f t="shared" si="34"/>
        <v>0.2475</v>
      </c>
      <c r="BD54" s="8">
        <f t="shared" si="35"/>
        <v>0.24199999999999999</v>
      </c>
      <c r="BE54" s="8">
        <f t="shared" si="36"/>
        <v>0.16500000000000001</v>
      </c>
      <c r="BF54" s="8">
        <f t="shared" si="37"/>
        <v>5.5000000000000007E-2</v>
      </c>
      <c r="BG54" s="8">
        <f t="shared" si="38"/>
        <v>1.1990000367164612E-2</v>
      </c>
      <c r="BH54" s="8">
        <f t="shared" si="39"/>
        <v>4.4000000655651092E-3</v>
      </c>
      <c r="BI54" s="8">
        <f t="shared" si="40"/>
        <v>1.099999975413084E-4</v>
      </c>
      <c r="BK54" s="8">
        <f t="shared" si="41"/>
        <v>0.748</v>
      </c>
      <c r="BL54" s="8">
        <f t="shared" si="42"/>
        <v>0.495</v>
      </c>
      <c r="BM54" s="8">
        <f t="shared" si="43"/>
        <v>0.48399999999999999</v>
      </c>
      <c r="BN54" s="8">
        <f t="shared" si="44"/>
        <v>0.33</v>
      </c>
      <c r="BO54" s="8">
        <f t="shared" si="45"/>
        <v>0.11000000000000001</v>
      </c>
      <c r="BP54" s="8">
        <f t="shared" si="46"/>
        <v>2.3980000734329224E-2</v>
      </c>
      <c r="BQ54" s="8">
        <f t="shared" si="47"/>
        <v>8.8000001311302183E-3</v>
      </c>
      <c r="BR54" s="8">
        <f t="shared" si="48"/>
        <v>2.199999950826168E-4</v>
      </c>
      <c r="BT54" s="8">
        <f t="shared" si="49"/>
        <v>0.56100000000000005</v>
      </c>
      <c r="BU54" s="8">
        <f t="shared" si="50"/>
        <v>0.37125000000000002</v>
      </c>
      <c r="BV54" s="8">
        <f t="shared" si="51"/>
        <v>0.36299999999999999</v>
      </c>
      <c r="BW54" s="8">
        <f t="shared" si="52"/>
        <v>0.2475</v>
      </c>
      <c r="BX54" s="8">
        <f t="shared" si="53"/>
        <v>8.2500000000000004E-2</v>
      </c>
      <c r="BY54" s="8">
        <f t="shared" si="54"/>
        <v>1.7985000550746918E-2</v>
      </c>
      <c r="BZ54" s="8">
        <f t="shared" si="55"/>
        <v>6.6000000983476642E-3</v>
      </c>
      <c r="CA54" s="8">
        <f t="shared" si="56"/>
        <v>1.649999963119626E-4</v>
      </c>
      <c r="CC54" s="8">
        <f t="shared" si="57"/>
        <v>0.187</v>
      </c>
      <c r="CD54" s="8">
        <f t="shared" si="58"/>
        <v>0.12375</v>
      </c>
      <c r="CE54" s="8">
        <f t="shared" si="59"/>
        <v>0.121</v>
      </c>
      <c r="CF54" s="8">
        <f t="shared" si="60"/>
        <v>8.2500000000000004E-2</v>
      </c>
      <c r="CG54" s="8">
        <f t="shared" si="61"/>
        <v>2.7500000000000004E-2</v>
      </c>
      <c r="CH54" s="8">
        <f t="shared" si="62"/>
        <v>5.9950001835823059E-3</v>
      </c>
      <c r="CI54" s="8">
        <f t="shared" si="63"/>
        <v>2.2000000327825546E-3</v>
      </c>
      <c r="CJ54" s="8">
        <f t="shared" si="64"/>
        <v>5.4999998770654201E-5</v>
      </c>
      <c r="CL54" s="8">
        <f t="shared" si="65"/>
        <v>0.93500000000000005</v>
      </c>
      <c r="CM54" s="8">
        <f t="shared" si="66"/>
        <v>0.61875000000000002</v>
      </c>
      <c r="CN54" s="8">
        <f t="shared" si="67"/>
        <v>0.60499999999999998</v>
      </c>
      <c r="CO54" s="8">
        <f t="shared" si="68"/>
        <v>0.41250000000000003</v>
      </c>
      <c r="CP54" s="8">
        <f t="shared" si="69"/>
        <v>0.13750000000000001</v>
      </c>
      <c r="CQ54" s="8">
        <f t="shared" si="70"/>
        <v>2.997500091791153E-2</v>
      </c>
      <c r="CR54" s="8">
        <f t="shared" si="71"/>
        <v>1.1000000163912773E-2</v>
      </c>
      <c r="CS54" s="8">
        <f t="shared" si="72"/>
        <v>2.74999993853271E-4</v>
      </c>
    </row>
    <row r="55" spans="1:97">
      <c r="A55" s="3">
        <v>6301</v>
      </c>
      <c r="B55" s="4" t="s">
        <v>56</v>
      </c>
      <c r="C55" s="6">
        <v>1</v>
      </c>
      <c r="D55" s="6">
        <v>34</v>
      </c>
      <c r="E55" s="6">
        <v>22.5</v>
      </c>
      <c r="F55" s="6">
        <v>22</v>
      </c>
      <c r="G55" s="6">
        <v>15</v>
      </c>
      <c r="H55" s="6">
        <v>5</v>
      </c>
      <c r="I55" s="6">
        <v>1.0900000333786011</v>
      </c>
      <c r="J55" s="6">
        <v>0.40000000596046448</v>
      </c>
      <c r="K55" s="6">
        <v>9.9999997764825821E-3</v>
      </c>
      <c r="L55" s="1">
        <f t="shared" si="93"/>
        <v>100.00000003911555</v>
      </c>
      <c r="N55" s="6">
        <v>15</v>
      </c>
      <c r="O55" s="6">
        <v>10</v>
      </c>
      <c r="P55" s="6">
        <v>10</v>
      </c>
      <c r="Q55" s="6">
        <v>20</v>
      </c>
      <c r="R55" s="6">
        <v>15</v>
      </c>
      <c r="S55" s="6">
        <v>5</v>
      </c>
      <c r="T55" s="6">
        <v>25</v>
      </c>
      <c r="U55" s="9" t="str">
        <f t="shared" si="82"/>
        <v>BER</v>
      </c>
      <c r="V55" s="13">
        <v>1</v>
      </c>
      <c r="W55" s="1">
        <v>1</v>
      </c>
      <c r="X55" s="5">
        <f t="shared" si="92"/>
        <v>11</v>
      </c>
      <c r="Z55" s="5">
        <f t="shared" si="84"/>
        <v>3.74</v>
      </c>
      <c r="AA55" s="5">
        <f t="shared" si="85"/>
        <v>2.4750000000000001</v>
      </c>
      <c r="AB55" s="5">
        <f t="shared" si="86"/>
        <v>2.42</v>
      </c>
      <c r="AC55" s="5">
        <f t="shared" si="87"/>
        <v>1.65</v>
      </c>
      <c r="AD55" s="5">
        <f t="shared" si="88"/>
        <v>0.55000000000000004</v>
      </c>
      <c r="AE55" s="5">
        <f t="shared" si="89"/>
        <v>0.11990000367164612</v>
      </c>
      <c r="AF55" s="5">
        <f t="shared" si="90"/>
        <v>4.4000000655651093E-2</v>
      </c>
      <c r="AG55" s="5">
        <f t="shared" si="91"/>
        <v>1.099999975413084E-3</v>
      </c>
      <c r="AJ55" s="5">
        <f t="shared" si="24"/>
        <v>0.56100000000000005</v>
      </c>
      <c r="AK55" s="5">
        <f t="shared" si="25"/>
        <v>0.37125000000000002</v>
      </c>
      <c r="AL55" s="5">
        <f t="shared" si="26"/>
        <v>0.36299999999999999</v>
      </c>
      <c r="AM55" s="5">
        <f t="shared" si="27"/>
        <v>0.2475</v>
      </c>
      <c r="AN55" s="5">
        <f t="shared" si="28"/>
        <v>8.2500000000000004E-2</v>
      </c>
      <c r="AO55" s="5">
        <f t="shared" si="29"/>
        <v>1.7985000550746918E-2</v>
      </c>
      <c r="AP55" s="5">
        <f t="shared" si="30"/>
        <v>6.6000000983476642E-3</v>
      </c>
      <c r="AQ55" s="5">
        <f t="shared" si="31"/>
        <v>1.649999963119626E-4</v>
      </c>
      <c r="AS55" s="12">
        <f t="shared" si="32"/>
        <v>0.374</v>
      </c>
      <c r="AT55" s="12">
        <f t="shared" si="73"/>
        <v>0.2475</v>
      </c>
      <c r="AU55" s="12">
        <f t="shared" si="74"/>
        <v>0.24199999999999999</v>
      </c>
      <c r="AV55" s="12">
        <f t="shared" si="75"/>
        <v>0.16500000000000001</v>
      </c>
      <c r="AW55" s="12">
        <f t="shared" si="76"/>
        <v>5.5000000000000007E-2</v>
      </c>
      <c r="AX55" s="12">
        <f t="shared" si="77"/>
        <v>1.1990000367164612E-2</v>
      </c>
      <c r="AY55" s="12">
        <f t="shared" si="78"/>
        <v>4.4000000655651092E-3</v>
      </c>
      <c r="AZ55" s="12">
        <f t="shared" si="79"/>
        <v>1.099999975413084E-4</v>
      </c>
      <c r="BB55" s="12">
        <f t="shared" si="33"/>
        <v>0.374</v>
      </c>
      <c r="BC55" s="12">
        <f t="shared" si="34"/>
        <v>0.2475</v>
      </c>
      <c r="BD55" s="12">
        <f t="shared" si="35"/>
        <v>0.24199999999999999</v>
      </c>
      <c r="BE55" s="12">
        <f t="shared" si="36"/>
        <v>0.16500000000000001</v>
      </c>
      <c r="BF55" s="12">
        <f t="shared" si="37"/>
        <v>5.5000000000000007E-2</v>
      </c>
      <c r="BG55" s="12">
        <f t="shared" si="38"/>
        <v>1.1990000367164612E-2</v>
      </c>
      <c r="BH55" s="12">
        <f t="shared" si="39"/>
        <v>4.4000000655651092E-3</v>
      </c>
      <c r="BI55" s="12">
        <f t="shared" si="40"/>
        <v>1.099999975413084E-4</v>
      </c>
      <c r="BK55" s="12">
        <f t="shared" si="41"/>
        <v>0.748</v>
      </c>
      <c r="BL55" s="12">
        <f t="shared" si="42"/>
        <v>0.495</v>
      </c>
      <c r="BM55" s="12">
        <f t="shared" si="43"/>
        <v>0.48399999999999999</v>
      </c>
      <c r="BN55" s="12">
        <f t="shared" si="44"/>
        <v>0.33</v>
      </c>
      <c r="BO55" s="12">
        <f t="shared" si="45"/>
        <v>0.11000000000000001</v>
      </c>
      <c r="BP55" s="12">
        <f t="shared" si="46"/>
        <v>2.3980000734329224E-2</v>
      </c>
      <c r="BQ55" s="12">
        <f t="shared" si="47"/>
        <v>8.8000001311302183E-3</v>
      </c>
      <c r="BR55" s="12">
        <f t="shared" si="48"/>
        <v>2.199999950826168E-4</v>
      </c>
      <c r="BT55" s="12">
        <f t="shared" si="49"/>
        <v>0.56100000000000005</v>
      </c>
      <c r="BU55" s="12">
        <f t="shared" si="50"/>
        <v>0.37125000000000002</v>
      </c>
      <c r="BV55" s="12">
        <f t="shared" si="51"/>
        <v>0.36299999999999999</v>
      </c>
      <c r="BW55" s="12">
        <f t="shared" si="52"/>
        <v>0.2475</v>
      </c>
      <c r="BX55" s="12">
        <f t="shared" si="53"/>
        <v>8.2500000000000004E-2</v>
      </c>
      <c r="BY55" s="12">
        <f t="shared" si="54"/>
        <v>1.7985000550746918E-2</v>
      </c>
      <c r="BZ55" s="12">
        <f t="shared" si="55"/>
        <v>6.6000000983476642E-3</v>
      </c>
      <c r="CA55" s="12">
        <f t="shared" si="56"/>
        <v>1.649999963119626E-4</v>
      </c>
      <c r="CC55" s="12">
        <f t="shared" si="57"/>
        <v>0.187</v>
      </c>
      <c r="CD55" s="12">
        <f t="shared" si="58"/>
        <v>0.12375</v>
      </c>
      <c r="CE55" s="12">
        <f t="shared" si="59"/>
        <v>0.121</v>
      </c>
      <c r="CF55" s="12">
        <f t="shared" si="60"/>
        <v>8.2500000000000004E-2</v>
      </c>
      <c r="CG55" s="12">
        <f t="shared" si="61"/>
        <v>2.7500000000000004E-2</v>
      </c>
      <c r="CH55" s="12">
        <f t="shared" si="62"/>
        <v>5.9950001835823059E-3</v>
      </c>
      <c r="CI55" s="12">
        <f t="shared" si="63"/>
        <v>2.2000000327825546E-3</v>
      </c>
      <c r="CJ55" s="12">
        <f t="shared" si="64"/>
        <v>5.4999998770654201E-5</v>
      </c>
      <c r="CL55" s="12">
        <f t="shared" si="65"/>
        <v>0.93500000000000005</v>
      </c>
      <c r="CM55" s="12">
        <f t="shared" si="66"/>
        <v>0.61875000000000002</v>
      </c>
      <c r="CN55" s="12">
        <f t="shared" si="67"/>
        <v>0.60499999999999998</v>
      </c>
      <c r="CO55" s="12">
        <f t="shared" si="68"/>
        <v>0.41250000000000003</v>
      </c>
      <c r="CP55" s="12">
        <f t="shared" si="69"/>
        <v>0.13750000000000001</v>
      </c>
      <c r="CQ55" s="12">
        <f t="shared" si="70"/>
        <v>2.997500091791153E-2</v>
      </c>
      <c r="CR55" s="12">
        <f t="shared" si="71"/>
        <v>1.1000000163912773E-2</v>
      </c>
      <c r="CS55" s="12">
        <f t="shared" si="72"/>
        <v>2.74999993853271E-4</v>
      </c>
    </row>
    <row r="56" spans="1:97" s="8" customFormat="1">
      <c r="A56" s="8">
        <v>6401</v>
      </c>
      <c r="B56" s="9" t="s">
        <v>57</v>
      </c>
      <c r="C56" s="10">
        <v>1</v>
      </c>
      <c r="D56" s="10">
        <v>34</v>
      </c>
      <c r="E56" s="10">
        <v>22.5</v>
      </c>
      <c r="F56" s="10">
        <v>22</v>
      </c>
      <c r="G56" s="10">
        <v>15</v>
      </c>
      <c r="H56" s="10">
        <v>5</v>
      </c>
      <c r="I56" s="10">
        <v>1.0900000333786011</v>
      </c>
      <c r="J56" s="10">
        <v>0.40000000596046448</v>
      </c>
      <c r="K56" s="10">
        <v>9.9999997764825821E-3</v>
      </c>
      <c r="L56" s="11">
        <f t="shared" si="93"/>
        <v>100.00000003911555</v>
      </c>
      <c r="N56" s="10">
        <v>15</v>
      </c>
      <c r="O56" s="10">
        <v>10</v>
      </c>
      <c r="P56" s="10">
        <v>10</v>
      </c>
      <c r="Q56" s="10">
        <v>20</v>
      </c>
      <c r="R56" s="10">
        <v>15</v>
      </c>
      <c r="S56" s="10">
        <v>5</v>
      </c>
      <c r="T56" s="10">
        <v>25</v>
      </c>
      <c r="U56" s="7" t="str">
        <f t="shared" si="82"/>
        <v>AND</v>
      </c>
      <c r="V56" s="11">
        <v>1</v>
      </c>
      <c r="W56" s="11">
        <v>1</v>
      </c>
      <c r="X56" s="8">
        <f t="shared" si="92"/>
        <v>11</v>
      </c>
      <c r="Z56" s="8">
        <f t="shared" si="84"/>
        <v>3.74</v>
      </c>
      <c r="AA56" s="8">
        <f t="shared" si="85"/>
        <v>2.4750000000000001</v>
      </c>
      <c r="AB56" s="8">
        <f t="shared" si="86"/>
        <v>2.42</v>
      </c>
      <c r="AC56" s="8">
        <f t="shared" si="87"/>
        <v>1.65</v>
      </c>
      <c r="AD56" s="8">
        <f t="shared" si="88"/>
        <v>0.55000000000000004</v>
      </c>
      <c r="AE56" s="8">
        <f t="shared" si="89"/>
        <v>0.11990000367164612</v>
      </c>
      <c r="AF56" s="8">
        <f t="shared" si="90"/>
        <v>4.4000000655651093E-2</v>
      </c>
      <c r="AG56" s="8">
        <f t="shared" si="91"/>
        <v>1.099999975413084E-3</v>
      </c>
      <c r="AJ56" s="8">
        <f t="shared" si="24"/>
        <v>0.56100000000000005</v>
      </c>
      <c r="AK56" s="8">
        <f t="shared" si="25"/>
        <v>0.37125000000000002</v>
      </c>
      <c r="AL56" s="8">
        <f t="shared" si="26"/>
        <v>0.36299999999999999</v>
      </c>
      <c r="AM56" s="8">
        <f t="shared" si="27"/>
        <v>0.2475</v>
      </c>
      <c r="AN56" s="8">
        <f t="shared" si="28"/>
        <v>8.2500000000000004E-2</v>
      </c>
      <c r="AO56" s="8">
        <f t="shared" si="29"/>
        <v>1.7985000550746918E-2</v>
      </c>
      <c r="AP56" s="8">
        <f t="shared" si="30"/>
        <v>6.6000000983476642E-3</v>
      </c>
      <c r="AQ56" s="8">
        <f t="shared" si="31"/>
        <v>1.649999963119626E-4</v>
      </c>
      <c r="AS56" s="8">
        <f t="shared" si="32"/>
        <v>0.374</v>
      </c>
      <c r="AT56" s="8">
        <f t="shared" si="73"/>
        <v>0.2475</v>
      </c>
      <c r="AU56" s="8">
        <f t="shared" si="74"/>
        <v>0.24199999999999999</v>
      </c>
      <c r="AV56" s="8">
        <f t="shared" si="75"/>
        <v>0.16500000000000001</v>
      </c>
      <c r="AW56" s="8">
        <f t="shared" si="76"/>
        <v>5.5000000000000007E-2</v>
      </c>
      <c r="AX56" s="8">
        <f t="shared" si="77"/>
        <v>1.1990000367164612E-2</v>
      </c>
      <c r="AY56" s="8">
        <f t="shared" si="78"/>
        <v>4.4000000655651092E-3</v>
      </c>
      <c r="AZ56" s="8">
        <f t="shared" si="79"/>
        <v>1.099999975413084E-4</v>
      </c>
      <c r="BB56" s="8">
        <f t="shared" si="33"/>
        <v>0.374</v>
      </c>
      <c r="BC56" s="8">
        <f t="shared" si="34"/>
        <v>0.2475</v>
      </c>
      <c r="BD56" s="8">
        <f t="shared" si="35"/>
        <v>0.24199999999999999</v>
      </c>
      <c r="BE56" s="8">
        <f t="shared" si="36"/>
        <v>0.16500000000000001</v>
      </c>
      <c r="BF56" s="8">
        <f t="shared" si="37"/>
        <v>5.5000000000000007E-2</v>
      </c>
      <c r="BG56" s="8">
        <f t="shared" si="38"/>
        <v>1.1990000367164612E-2</v>
      </c>
      <c r="BH56" s="8">
        <f t="shared" si="39"/>
        <v>4.4000000655651092E-3</v>
      </c>
      <c r="BI56" s="8">
        <f t="shared" si="40"/>
        <v>1.099999975413084E-4</v>
      </c>
      <c r="BK56" s="8">
        <f t="shared" si="41"/>
        <v>0.748</v>
      </c>
      <c r="BL56" s="8">
        <f t="shared" si="42"/>
        <v>0.495</v>
      </c>
      <c r="BM56" s="8">
        <f t="shared" si="43"/>
        <v>0.48399999999999999</v>
      </c>
      <c r="BN56" s="8">
        <f t="shared" si="44"/>
        <v>0.33</v>
      </c>
      <c r="BO56" s="8">
        <f t="shared" si="45"/>
        <v>0.11000000000000001</v>
      </c>
      <c r="BP56" s="8">
        <f t="shared" si="46"/>
        <v>2.3980000734329224E-2</v>
      </c>
      <c r="BQ56" s="8">
        <f t="shared" si="47"/>
        <v>8.8000001311302183E-3</v>
      </c>
      <c r="BR56" s="8">
        <f t="shared" si="48"/>
        <v>2.199999950826168E-4</v>
      </c>
      <c r="BT56" s="8">
        <f t="shared" si="49"/>
        <v>0.56100000000000005</v>
      </c>
      <c r="BU56" s="8">
        <f t="shared" si="50"/>
        <v>0.37125000000000002</v>
      </c>
      <c r="BV56" s="8">
        <f t="shared" si="51"/>
        <v>0.36299999999999999</v>
      </c>
      <c r="BW56" s="8">
        <f t="shared" si="52"/>
        <v>0.2475</v>
      </c>
      <c r="BX56" s="8">
        <f t="shared" si="53"/>
        <v>8.2500000000000004E-2</v>
      </c>
      <c r="BY56" s="8">
        <f t="shared" si="54"/>
        <v>1.7985000550746918E-2</v>
      </c>
      <c r="BZ56" s="8">
        <f t="shared" si="55"/>
        <v>6.6000000983476642E-3</v>
      </c>
      <c r="CA56" s="8">
        <f t="shared" si="56"/>
        <v>1.649999963119626E-4</v>
      </c>
      <c r="CC56" s="8">
        <f t="shared" si="57"/>
        <v>0.187</v>
      </c>
      <c r="CD56" s="8">
        <f t="shared" si="58"/>
        <v>0.12375</v>
      </c>
      <c r="CE56" s="8">
        <f t="shared" si="59"/>
        <v>0.121</v>
      </c>
      <c r="CF56" s="8">
        <f t="shared" si="60"/>
        <v>8.2500000000000004E-2</v>
      </c>
      <c r="CG56" s="8">
        <f t="shared" si="61"/>
        <v>2.7500000000000004E-2</v>
      </c>
      <c r="CH56" s="8">
        <f t="shared" si="62"/>
        <v>5.9950001835823059E-3</v>
      </c>
      <c r="CI56" s="8">
        <f t="shared" si="63"/>
        <v>2.2000000327825546E-3</v>
      </c>
      <c r="CJ56" s="8">
        <f t="shared" si="64"/>
        <v>5.4999998770654201E-5</v>
      </c>
      <c r="CL56" s="8">
        <f t="shared" si="65"/>
        <v>0.93500000000000005</v>
      </c>
      <c r="CM56" s="8">
        <f t="shared" si="66"/>
        <v>0.61875000000000002</v>
      </c>
      <c r="CN56" s="8">
        <f t="shared" si="67"/>
        <v>0.60499999999999998</v>
      </c>
      <c r="CO56" s="8">
        <f t="shared" si="68"/>
        <v>0.41250000000000003</v>
      </c>
      <c r="CP56" s="8">
        <f t="shared" si="69"/>
        <v>0.13750000000000001</v>
      </c>
      <c r="CQ56" s="8">
        <f t="shared" si="70"/>
        <v>2.997500091791153E-2</v>
      </c>
      <c r="CR56" s="8">
        <f t="shared" si="71"/>
        <v>1.1000000163912773E-2</v>
      </c>
      <c r="CS56" s="8">
        <f t="shared" si="72"/>
        <v>2.74999993853271E-4</v>
      </c>
    </row>
    <row r="57" spans="1:97">
      <c r="A57" s="3">
        <v>6501</v>
      </c>
      <c r="B57" s="4" t="s">
        <v>58</v>
      </c>
      <c r="C57" s="6">
        <v>1</v>
      </c>
      <c r="D57" s="6">
        <v>34</v>
      </c>
      <c r="E57" s="6">
        <v>22.5</v>
      </c>
      <c r="F57" s="6">
        <v>22</v>
      </c>
      <c r="G57" s="6">
        <v>15</v>
      </c>
      <c r="H57" s="6">
        <v>5</v>
      </c>
      <c r="I57" s="6">
        <v>1.0900000333786011</v>
      </c>
      <c r="J57" s="6">
        <v>0.40000000596046448</v>
      </c>
      <c r="K57" s="6">
        <v>9.9999997764825821E-3</v>
      </c>
      <c r="L57" s="1">
        <f t="shared" si="93"/>
        <v>100.00000003911555</v>
      </c>
      <c r="N57" s="6">
        <v>15</v>
      </c>
      <c r="O57" s="6">
        <v>10</v>
      </c>
      <c r="P57" s="6">
        <v>10</v>
      </c>
      <c r="Q57" s="6">
        <v>20</v>
      </c>
      <c r="R57" s="6">
        <v>15</v>
      </c>
      <c r="S57" s="6">
        <v>5</v>
      </c>
      <c r="T57" s="6">
        <v>25</v>
      </c>
      <c r="U57" s="9" t="str">
        <f t="shared" si="82"/>
        <v>SMR</v>
      </c>
      <c r="V57" s="13">
        <v>1</v>
      </c>
      <c r="W57" s="1">
        <v>1</v>
      </c>
      <c r="X57" s="5">
        <f t="shared" si="92"/>
        <v>11</v>
      </c>
      <c r="Z57" s="5">
        <f t="shared" si="84"/>
        <v>3.74</v>
      </c>
      <c r="AA57" s="5">
        <f t="shared" si="85"/>
        <v>2.4750000000000001</v>
      </c>
      <c r="AB57" s="5">
        <f t="shared" si="86"/>
        <v>2.42</v>
      </c>
      <c r="AC57" s="5">
        <f t="shared" si="87"/>
        <v>1.65</v>
      </c>
      <c r="AD57" s="5">
        <f t="shared" si="88"/>
        <v>0.55000000000000004</v>
      </c>
      <c r="AE57" s="5">
        <f t="shared" si="89"/>
        <v>0.11990000367164612</v>
      </c>
      <c r="AF57" s="5">
        <f t="shared" si="90"/>
        <v>4.4000000655651093E-2</v>
      </c>
      <c r="AG57" s="5">
        <f t="shared" si="91"/>
        <v>1.099999975413084E-3</v>
      </c>
      <c r="AJ57" s="5">
        <f t="shared" si="24"/>
        <v>0.56100000000000005</v>
      </c>
      <c r="AK57" s="5">
        <f t="shared" si="25"/>
        <v>0.37125000000000002</v>
      </c>
      <c r="AL57" s="5">
        <f t="shared" si="26"/>
        <v>0.36299999999999999</v>
      </c>
      <c r="AM57" s="5">
        <f t="shared" si="27"/>
        <v>0.2475</v>
      </c>
      <c r="AN57" s="5">
        <f t="shared" si="28"/>
        <v>8.2500000000000004E-2</v>
      </c>
      <c r="AO57" s="5">
        <f t="shared" si="29"/>
        <v>1.7985000550746918E-2</v>
      </c>
      <c r="AP57" s="5">
        <f t="shared" si="30"/>
        <v>6.6000000983476642E-3</v>
      </c>
      <c r="AQ57" s="5">
        <f t="shared" si="31"/>
        <v>1.649999963119626E-4</v>
      </c>
      <c r="AS57" s="12">
        <f t="shared" si="32"/>
        <v>0.374</v>
      </c>
      <c r="AT57" s="12">
        <f t="shared" si="73"/>
        <v>0.2475</v>
      </c>
      <c r="AU57" s="12">
        <f t="shared" si="74"/>
        <v>0.24199999999999999</v>
      </c>
      <c r="AV57" s="12">
        <f t="shared" si="75"/>
        <v>0.16500000000000001</v>
      </c>
      <c r="AW57" s="12">
        <f t="shared" si="76"/>
        <v>5.5000000000000007E-2</v>
      </c>
      <c r="AX57" s="12">
        <f t="shared" si="77"/>
        <v>1.1990000367164612E-2</v>
      </c>
      <c r="AY57" s="12">
        <f t="shared" si="78"/>
        <v>4.4000000655651092E-3</v>
      </c>
      <c r="AZ57" s="12">
        <f t="shared" si="79"/>
        <v>1.099999975413084E-4</v>
      </c>
      <c r="BB57" s="12">
        <f t="shared" si="33"/>
        <v>0.374</v>
      </c>
      <c r="BC57" s="12">
        <f t="shared" si="34"/>
        <v>0.2475</v>
      </c>
      <c r="BD57" s="12">
        <f t="shared" si="35"/>
        <v>0.24199999999999999</v>
      </c>
      <c r="BE57" s="12">
        <f t="shared" si="36"/>
        <v>0.16500000000000001</v>
      </c>
      <c r="BF57" s="12">
        <f t="shared" si="37"/>
        <v>5.5000000000000007E-2</v>
      </c>
      <c r="BG57" s="12">
        <f t="shared" si="38"/>
        <v>1.1990000367164612E-2</v>
      </c>
      <c r="BH57" s="12">
        <f t="shared" si="39"/>
        <v>4.4000000655651092E-3</v>
      </c>
      <c r="BI57" s="12">
        <f t="shared" si="40"/>
        <v>1.099999975413084E-4</v>
      </c>
      <c r="BK57" s="12">
        <f t="shared" si="41"/>
        <v>0.748</v>
      </c>
      <c r="BL57" s="12">
        <f t="shared" si="42"/>
        <v>0.495</v>
      </c>
      <c r="BM57" s="12">
        <f t="shared" si="43"/>
        <v>0.48399999999999999</v>
      </c>
      <c r="BN57" s="12">
        <f t="shared" si="44"/>
        <v>0.33</v>
      </c>
      <c r="BO57" s="12">
        <f t="shared" si="45"/>
        <v>0.11000000000000001</v>
      </c>
      <c r="BP57" s="12">
        <f t="shared" si="46"/>
        <v>2.3980000734329224E-2</v>
      </c>
      <c r="BQ57" s="12">
        <f t="shared" si="47"/>
        <v>8.8000001311302183E-3</v>
      </c>
      <c r="BR57" s="12">
        <f t="shared" si="48"/>
        <v>2.199999950826168E-4</v>
      </c>
      <c r="BT57" s="12">
        <f t="shared" si="49"/>
        <v>0.56100000000000005</v>
      </c>
      <c r="BU57" s="12">
        <f t="shared" si="50"/>
        <v>0.37125000000000002</v>
      </c>
      <c r="BV57" s="12">
        <f t="shared" si="51"/>
        <v>0.36299999999999999</v>
      </c>
      <c r="BW57" s="12">
        <f t="shared" si="52"/>
        <v>0.2475</v>
      </c>
      <c r="BX57" s="12">
        <f t="shared" si="53"/>
        <v>8.2500000000000004E-2</v>
      </c>
      <c r="BY57" s="12">
        <f t="shared" si="54"/>
        <v>1.7985000550746918E-2</v>
      </c>
      <c r="BZ57" s="12">
        <f t="shared" si="55"/>
        <v>6.6000000983476642E-3</v>
      </c>
      <c r="CA57" s="12">
        <f t="shared" si="56"/>
        <v>1.649999963119626E-4</v>
      </c>
      <c r="CC57" s="12">
        <f t="shared" si="57"/>
        <v>0.187</v>
      </c>
      <c r="CD57" s="12">
        <f t="shared" si="58"/>
        <v>0.12375</v>
      </c>
      <c r="CE57" s="12">
        <f t="shared" si="59"/>
        <v>0.121</v>
      </c>
      <c r="CF57" s="12">
        <f t="shared" si="60"/>
        <v>8.2500000000000004E-2</v>
      </c>
      <c r="CG57" s="12">
        <f t="shared" si="61"/>
        <v>2.7500000000000004E-2</v>
      </c>
      <c r="CH57" s="12">
        <f t="shared" si="62"/>
        <v>5.9950001835823059E-3</v>
      </c>
      <c r="CI57" s="12">
        <f t="shared" si="63"/>
        <v>2.2000000327825546E-3</v>
      </c>
      <c r="CJ57" s="12">
        <f t="shared" si="64"/>
        <v>5.4999998770654201E-5</v>
      </c>
      <c r="CL57" s="12">
        <f t="shared" si="65"/>
        <v>0.93500000000000005</v>
      </c>
      <c r="CM57" s="12">
        <f t="shared" si="66"/>
        <v>0.61875000000000002</v>
      </c>
      <c r="CN57" s="12">
        <f t="shared" si="67"/>
        <v>0.60499999999999998</v>
      </c>
      <c r="CO57" s="12">
        <f t="shared" si="68"/>
        <v>0.41250000000000003</v>
      </c>
      <c r="CP57" s="12">
        <f t="shared" si="69"/>
        <v>0.13750000000000001</v>
      </c>
      <c r="CQ57" s="12">
        <f t="shared" si="70"/>
        <v>2.997500091791153E-2</v>
      </c>
      <c r="CR57" s="12">
        <f t="shared" si="71"/>
        <v>1.1000000163912773E-2</v>
      </c>
      <c r="CS57" s="12">
        <f t="shared" si="72"/>
        <v>2.74999993853271E-4</v>
      </c>
    </row>
    <row r="58" spans="1:97" s="8" customFormat="1">
      <c r="A58" s="8">
        <v>6601</v>
      </c>
      <c r="B58" s="9" t="s">
        <v>59</v>
      </c>
      <c r="C58" s="10">
        <v>1</v>
      </c>
      <c r="D58" s="10">
        <v>34</v>
      </c>
      <c r="E58" s="10">
        <v>22.5</v>
      </c>
      <c r="F58" s="10">
        <v>22</v>
      </c>
      <c r="G58" s="10">
        <v>15</v>
      </c>
      <c r="H58" s="10">
        <v>5</v>
      </c>
      <c r="I58" s="10">
        <v>1.0900000333786011</v>
      </c>
      <c r="J58" s="10">
        <v>0.40000000596046448</v>
      </c>
      <c r="K58" s="10">
        <v>9.9999997764825821E-3</v>
      </c>
      <c r="L58" s="11">
        <f t="shared" si="93"/>
        <v>100.00000003911555</v>
      </c>
      <c r="N58" s="10">
        <v>15</v>
      </c>
      <c r="O58" s="10">
        <v>10</v>
      </c>
      <c r="P58" s="10">
        <v>10</v>
      </c>
      <c r="Q58" s="10">
        <v>20</v>
      </c>
      <c r="R58" s="10">
        <v>15</v>
      </c>
      <c r="S58" s="10">
        <v>5</v>
      </c>
      <c r="T58" s="10">
        <v>25</v>
      </c>
      <c r="U58" s="9" t="str">
        <f t="shared" si="82"/>
        <v>TUN</v>
      </c>
      <c r="V58" s="11">
        <v>1</v>
      </c>
      <c r="W58" s="11">
        <v>1</v>
      </c>
      <c r="X58" s="8">
        <f t="shared" ref="X58:X89" si="94">W58*11</f>
        <v>11</v>
      </c>
      <c r="Z58" s="8">
        <f t="shared" si="84"/>
        <v>3.74</v>
      </c>
      <c r="AA58" s="8">
        <f t="shared" si="85"/>
        <v>2.4750000000000001</v>
      </c>
      <c r="AB58" s="8">
        <f t="shared" si="86"/>
        <v>2.42</v>
      </c>
      <c r="AC58" s="8">
        <f t="shared" si="87"/>
        <v>1.65</v>
      </c>
      <c r="AD58" s="8">
        <f t="shared" si="88"/>
        <v>0.55000000000000004</v>
      </c>
      <c r="AE58" s="8">
        <f t="shared" si="89"/>
        <v>0.11990000367164612</v>
      </c>
      <c r="AF58" s="8">
        <f t="shared" si="90"/>
        <v>4.4000000655651093E-2</v>
      </c>
      <c r="AG58" s="8">
        <f t="shared" si="91"/>
        <v>1.099999975413084E-3</v>
      </c>
      <c r="AJ58" s="8">
        <f t="shared" si="24"/>
        <v>0.56100000000000005</v>
      </c>
      <c r="AK58" s="8">
        <f t="shared" si="25"/>
        <v>0.37125000000000002</v>
      </c>
      <c r="AL58" s="8">
        <f t="shared" si="26"/>
        <v>0.36299999999999999</v>
      </c>
      <c r="AM58" s="8">
        <f t="shared" si="27"/>
        <v>0.2475</v>
      </c>
      <c r="AN58" s="8">
        <f t="shared" si="28"/>
        <v>8.2500000000000004E-2</v>
      </c>
      <c r="AO58" s="8">
        <f t="shared" si="29"/>
        <v>1.7985000550746918E-2</v>
      </c>
      <c r="AP58" s="8">
        <f t="shared" si="30"/>
        <v>6.6000000983476642E-3</v>
      </c>
      <c r="AQ58" s="8">
        <f t="shared" si="31"/>
        <v>1.649999963119626E-4</v>
      </c>
      <c r="AS58" s="8">
        <f t="shared" si="32"/>
        <v>0.374</v>
      </c>
      <c r="AT58" s="8">
        <f t="shared" si="73"/>
        <v>0.2475</v>
      </c>
      <c r="AU58" s="8">
        <f t="shared" si="74"/>
        <v>0.24199999999999999</v>
      </c>
      <c r="AV58" s="8">
        <f t="shared" si="75"/>
        <v>0.16500000000000001</v>
      </c>
      <c r="AW58" s="8">
        <f t="shared" si="76"/>
        <v>5.5000000000000007E-2</v>
      </c>
      <c r="AX58" s="8">
        <f t="shared" si="77"/>
        <v>1.1990000367164612E-2</v>
      </c>
      <c r="AY58" s="8">
        <f t="shared" si="78"/>
        <v>4.4000000655651092E-3</v>
      </c>
      <c r="AZ58" s="8">
        <f t="shared" si="79"/>
        <v>1.099999975413084E-4</v>
      </c>
      <c r="BB58" s="8">
        <f t="shared" si="33"/>
        <v>0.374</v>
      </c>
      <c r="BC58" s="8">
        <f t="shared" si="34"/>
        <v>0.2475</v>
      </c>
      <c r="BD58" s="8">
        <f t="shared" si="35"/>
        <v>0.24199999999999999</v>
      </c>
      <c r="BE58" s="8">
        <f t="shared" si="36"/>
        <v>0.16500000000000001</v>
      </c>
      <c r="BF58" s="8">
        <f t="shared" si="37"/>
        <v>5.5000000000000007E-2</v>
      </c>
      <c r="BG58" s="8">
        <f t="shared" si="38"/>
        <v>1.1990000367164612E-2</v>
      </c>
      <c r="BH58" s="8">
        <f t="shared" si="39"/>
        <v>4.4000000655651092E-3</v>
      </c>
      <c r="BI58" s="8">
        <f t="shared" si="40"/>
        <v>1.099999975413084E-4</v>
      </c>
      <c r="BK58" s="8">
        <f t="shared" si="41"/>
        <v>0.748</v>
      </c>
      <c r="BL58" s="8">
        <f t="shared" si="42"/>
        <v>0.495</v>
      </c>
      <c r="BM58" s="8">
        <f t="shared" si="43"/>
        <v>0.48399999999999999</v>
      </c>
      <c r="BN58" s="8">
        <f t="shared" si="44"/>
        <v>0.33</v>
      </c>
      <c r="BO58" s="8">
        <f t="shared" si="45"/>
        <v>0.11000000000000001</v>
      </c>
      <c r="BP58" s="8">
        <f t="shared" si="46"/>
        <v>2.3980000734329224E-2</v>
      </c>
      <c r="BQ58" s="8">
        <f t="shared" si="47"/>
        <v>8.8000001311302183E-3</v>
      </c>
      <c r="BR58" s="8">
        <f t="shared" si="48"/>
        <v>2.199999950826168E-4</v>
      </c>
      <c r="BT58" s="8">
        <f t="shared" si="49"/>
        <v>0.56100000000000005</v>
      </c>
      <c r="BU58" s="8">
        <f t="shared" si="50"/>
        <v>0.37125000000000002</v>
      </c>
      <c r="BV58" s="8">
        <f t="shared" si="51"/>
        <v>0.36299999999999999</v>
      </c>
      <c r="BW58" s="8">
        <f t="shared" si="52"/>
        <v>0.2475</v>
      </c>
      <c r="BX58" s="8">
        <f t="shared" si="53"/>
        <v>8.2500000000000004E-2</v>
      </c>
      <c r="BY58" s="8">
        <f t="shared" si="54"/>
        <v>1.7985000550746918E-2</v>
      </c>
      <c r="BZ58" s="8">
        <f t="shared" si="55"/>
        <v>6.6000000983476642E-3</v>
      </c>
      <c r="CA58" s="8">
        <f t="shared" si="56"/>
        <v>1.649999963119626E-4</v>
      </c>
      <c r="CC58" s="8">
        <f t="shared" si="57"/>
        <v>0.187</v>
      </c>
      <c r="CD58" s="8">
        <f t="shared" si="58"/>
        <v>0.12375</v>
      </c>
      <c r="CE58" s="8">
        <f t="shared" si="59"/>
        <v>0.121</v>
      </c>
      <c r="CF58" s="8">
        <f t="shared" si="60"/>
        <v>8.2500000000000004E-2</v>
      </c>
      <c r="CG58" s="8">
        <f t="shared" si="61"/>
        <v>2.7500000000000004E-2</v>
      </c>
      <c r="CH58" s="8">
        <f t="shared" si="62"/>
        <v>5.9950001835823059E-3</v>
      </c>
      <c r="CI58" s="8">
        <f t="shared" si="63"/>
        <v>2.2000000327825546E-3</v>
      </c>
      <c r="CJ58" s="8">
        <f t="shared" si="64"/>
        <v>5.4999998770654201E-5</v>
      </c>
      <c r="CL58" s="8">
        <f t="shared" si="65"/>
        <v>0.93500000000000005</v>
      </c>
      <c r="CM58" s="8">
        <f t="shared" si="66"/>
        <v>0.61875000000000002</v>
      </c>
      <c r="CN58" s="8">
        <f t="shared" si="67"/>
        <v>0.60499999999999998</v>
      </c>
      <c r="CO58" s="8">
        <f t="shared" si="68"/>
        <v>0.41250000000000003</v>
      </c>
      <c r="CP58" s="8">
        <f t="shared" si="69"/>
        <v>0.13750000000000001</v>
      </c>
      <c r="CQ58" s="8">
        <f t="shared" si="70"/>
        <v>2.997500091791153E-2</v>
      </c>
      <c r="CR58" s="8">
        <f t="shared" si="71"/>
        <v>1.1000000163912773E-2</v>
      </c>
      <c r="CS58" s="8">
        <f t="shared" si="72"/>
        <v>2.74999993853271E-4</v>
      </c>
    </row>
    <row r="59" spans="1:97">
      <c r="A59" s="3">
        <v>6701</v>
      </c>
      <c r="B59" s="4" t="s">
        <v>60</v>
      </c>
      <c r="C59" s="6">
        <v>1</v>
      </c>
      <c r="D59" s="6">
        <v>34</v>
      </c>
      <c r="E59" s="6">
        <v>22.5</v>
      </c>
      <c r="F59" s="6">
        <v>22</v>
      </c>
      <c r="G59" s="6">
        <v>15</v>
      </c>
      <c r="H59" s="6">
        <v>5</v>
      </c>
      <c r="I59" s="6">
        <v>1.0900000333786011</v>
      </c>
      <c r="J59" s="6">
        <v>0.40000000596046448</v>
      </c>
      <c r="K59" s="6">
        <v>9.9999997764825821E-3</v>
      </c>
      <c r="L59" s="1">
        <f t="shared" si="93"/>
        <v>100.00000003911555</v>
      </c>
      <c r="N59" s="6">
        <v>15</v>
      </c>
      <c r="O59" s="6">
        <v>10</v>
      </c>
      <c r="P59" s="6">
        <v>10</v>
      </c>
      <c r="Q59" s="6">
        <v>20</v>
      </c>
      <c r="R59" s="6">
        <v>15</v>
      </c>
      <c r="S59" s="6">
        <v>5</v>
      </c>
      <c r="T59" s="6">
        <v>25</v>
      </c>
      <c r="U59" s="7" t="str">
        <f t="shared" si="82"/>
        <v>URU</v>
      </c>
      <c r="V59" s="13">
        <v>1</v>
      </c>
      <c r="W59" s="1">
        <v>1</v>
      </c>
      <c r="X59" s="5">
        <f t="shared" si="94"/>
        <v>11</v>
      </c>
      <c r="Z59" s="5">
        <f t="shared" si="84"/>
        <v>3.74</v>
      </c>
      <c r="AA59" s="5">
        <f t="shared" si="85"/>
        <v>2.4750000000000001</v>
      </c>
      <c r="AB59" s="5">
        <f t="shared" si="86"/>
        <v>2.42</v>
      </c>
      <c r="AC59" s="5">
        <f t="shared" si="87"/>
        <v>1.65</v>
      </c>
      <c r="AD59" s="5">
        <f t="shared" si="88"/>
        <v>0.55000000000000004</v>
      </c>
      <c r="AE59" s="5">
        <f t="shared" si="89"/>
        <v>0.11990000367164612</v>
      </c>
      <c r="AF59" s="5">
        <f t="shared" si="90"/>
        <v>4.4000000655651093E-2</v>
      </c>
      <c r="AG59" s="5">
        <f t="shared" si="91"/>
        <v>1.099999975413084E-3</v>
      </c>
      <c r="AJ59" s="5">
        <f t="shared" si="24"/>
        <v>0.56100000000000005</v>
      </c>
      <c r="AK59" s="5">
        <f t="shared" si="25"/>
        <v>0.37125000000000002</v>
      </c>
      <c r="AL59" s="5">
        <f t="shared" si="26"/>
        <v>0.36299999999999999</v>
      </c>
      <c r="AM59" s="5">
        <f t="shared" si="27"/>
        <v>0.2475</v>
      </c>
      <c r="AN59" s="5">
        <f t="shared" si="28"/>
        <v>8.2500000000000004E-2</v>
      </c>
      <c r="AO59" s="5">
        <f t="shared" si="29"/>
        <v>1.7985000550746918E-2</v>
      </c>
      <c r="AP59" s="5">
        <f t="shared" si="30"/>
        <v>6.6000000983476642E-3</v>
      </c>
      <c r="AQ59" s="5">
        <f t="shared" si="31"/>
        <v>1.649999963119626E-4</v>
      </c>
      <c r="AS59" s="12">
        <f t="shared" si="32"/>
        <v>0.374</v>
      </c>
      <c r="AT59" s="12">
        <f t="shared" si="73"/>
        <v>0.2475</v>
      </c>
      <c r="AU59" s="12">
        <f t="shared" si="74"/>
        <v>0.24199999999999999</v>
      </c>
      <c r="AV59" s="12">
        <f t="shared" si="75"/>
        <v>0.16500000000000001</v>
      </c>
      <c r="AW59" s="12">
        <f t="shared" si="76"/>
        <v>5.5000000000000007E-2</v>
      </c>
      <c r="AX59" s="12">
        <f t="shared" si="77"/>
        <v>1.1990000367164612E-2</v>
      </c>
      <c r="AY59" s="12">
        <f t="shared" si="78"/>
        <v>4.4000000655651092E-3</v>
      </c>
      <c r="AZ59" s="12">
        <f t="shared" si="79"/>
        <v>1.099999975413084E-4</v>
      </c>
      <c r="BB59" s="12">
        <f t="shared" si="33"/>
        <v>0.374</v>
      </c>
      <c r="BC59" s="12">
        <f t="shared" si="34"/>
        <v>0.2475</v>
      </c>
      <c r="BD59" s="12">
        <f t="shared" si="35"/>
        <v>0.24199999999999999</v>
      </c>
      <c r="BE59" s="12">
        <f t="shared" si="36"/>
        <v>0.16500000000000001</v>
      </c>
      <c r="BF59" s="12">
        <f t="shared" si="37"/>
        <v>5.5000000000000007E-2</v>
      </c>
      <c r="BG59" s="12">
        <f t="shared" si="38"/>
        <v>1.1990000367164612E-2</v>
      </c>
      <c r="BH59" s="12">
        <f t="shared" si="39"/>
        <v>4.4000000655651092E-3</v>
      </c>
      <c r="BI59" s="12">
        <f t="shared" si="40"/>
        <v>1.099999975413084E-4</v>
      </c>
      <c r="BK59" s="12">
        <f t="shared" si="41"/>
        <v>0.748</v>
      </c>
      <c r="BL59" s="12">
        <f t="shared" si="42"/>
        <v>0.495</v>
      </c>
      <c r="BM59" s="12">
        <f t="shared" si="43"/>
        <v>0.48399999999999999</v>
      </c>
      <c r="BN59" s="12">
        <f t="shared" si="44"/>
        <v>0.33</v>
      </c>
      <c r="BO59" s="12">
        <f t="shared" si="45"/>
        <v>0.11000000000000001</v>
      </c>
      <c r="BP59" s="12">
        <f t="shared" si="46"/>
        <v>2.3980000734329224E-2</v>
      </c>
      <c r="BQ59" s="12">
        <f t="shared" si="47"/>
        <v>8.8000001311302183E-3</v>
      </c>
      <c r="BR59" s="12">
        <f t="shared" si="48"/>
        <v>2.199999950826168E-4</v>
      </c>
      <c r="BT59" s="12">
        <f t="shared" si="49"/>
        <v>0.56100000000000005</v>
      </c>
      <c r="BU59" s="12">
        <f t="shared" si="50"/>
        <v>0.37125000000000002</v>
      </c>
      <c r="BV59" s="12">
        <f t="shared" si="51"/>
        <v>0.36299999999999999</v>
      </c>
      <c r="BW59" s="12">
        <f t="shared" si="52"/>
        <v>0.2475</v>
      </c>
      <c r="BX59" s="12">
        <f t="shared" si="53"/>
        <v>8.2500000000000004E-2</v>
      </c>
      <c r="BY59" s="12">
        <f t="shared" si="54"/>
        <v>1.7985000550746918E-2</v>
      </c>
      <c r="BZ59" s="12">
        <f t="shared" si="55"/>
        <v>6.6000000983476642E-3</v>
      </c>
      <c r="CA59" s="12">
        <f t="shared" si="56"/>
        <v>1.649999963119626E-4</v>
      </c>
      <c r="CC59" s="12">
        <f t="shared" si="57"/>
        <v>0.187</v>
      </c>
      <c r="CD59" s="12">
        <f t="shared" si="58"/>
        <v>0.12375</v>
      </c>
      <c r="CE59" s="12">
        <f t="shared" si="59"/>
        <v>0.121</v>
      </c>
      <c r="CF59" s="12">
        <f t="shared" si="60"/>
        <v>8.2500000000000004E-2</v>
      </c>
      <c r="CG59" s="12">
        <f t="shared" si="61"/>
        <v>2.7500000000000004E-2</v>
      </c>
      <c r="CH59" s="12">
        <f t="shared" si="62"/>
        <v>5.9950001835823059E-3</v>
      </c>
      <c r="CI59" s="12">
        <f t="shared" si="63"/>
        <v>2.2000000327825546E-3</v>
      </c>
      <c r="CJ59" s="12">
        <f t="shared" si="64"/>
        <v>5.4999998770654201E-5</v>
      </c>
      <c r="CL59" s="12">
        <f t="shared" si="65"/>
        <v>0.93500000000000005</v>
      </c>
      <c r="CM59" s="12">
        <f t="shared" si="66"/>
        <v>0.61875000000000002</v>
      </c>
      <c r="CN59" s="12">
        <f t="shared" si="67"/>
        <v>0.60499999999999998</v>
      </c>
      <c r="CO59" s="12">
        <f t="shared" si="68"/>
        <v>0.41250000000000003</v>
      </c>
      <c r="CP59" s="12">
        <f t="shared" si="69"/>
        <v>0.13750000000000001</v>
      </c>
      <c r="CQ59" s="12">
        <f t="shared" si="70"/>
        <v>2.997500091791153E-2</v>
      </c>
      <c r="CR59" s="12">
        <f t="shared" si="71"/>
        <v>1.1000000163912773E-2</v>
      </c>
      <c r="CS59" s="12">
        <f t="shared" si="72"/>
        <v>2.74999993853271E-4</v>
      </c>
    </row>
    <row r="60" spans="1:97" s="8" customFormat="1">
      <c r="A60" s="8">
        <v>6801</v>
      </c>
      <c r="B60" s="9" t="s">
        <v>61</v>
      </c>
      <c r="C60" s="10">
        <v>1</v>
      </c>
      <c r="D60" s="10">
        <v>34</v>
      </c>
      <c r="E60" s="10">
        <v>22.5</v>
      </c>
      <c r="F60" s="10">
        <v>22</v>
      </c>
      <c r="G60" s="10">
        <v>15</v>
      </c>
      <c r="H60" s="10">
        <v>5</v>
      </c>
      <c r="I60" s="10">
        <v>1.0900000333786011</v>
      </c>
      <c r="J60" s="10">
        <v>0.40000000596046448</v>
      </c>
      <c r="K60" s="10">
        <v>9.9999997764825821E-3</v>
      </c>
      <c r="L60" s="11">
        <f t="shared" si="93"/>
        <v>100.00000003911555</v>
      </c>
      <c r="N60" s="10">
        <v>15</v>
      </c>
      <c r="O60" s="10">
        <v>10</v>
      </c>
      <c r="P60" s="10">
        <v>10</v>
      </c>
      <c r="Q60" s="10">
        <v>20</v>
      </c>
      <c r="R60" s="10">
        <v>15</v>
      </c>
      <c r="S60" s="10">
        <v>5</v>
      </c>
      <c r="T60" s="10">
        <v>25</v>
      </c>
      <c r="U60" s="9" t="str">
        <f t="shared" si="82"/>
        <v>OMA</v>
      </c>
      <c r="V60" s="11">
        <v>1</v>
      </c>
      <c r="W60" s="11">
        <v>1</v>
      </c>
      <c r="X60" s="8">
        <f t="shared" si="94"/>
        <v>11</v>
      </c>
      <c r="Z60" s="8">
        <f t="shared" si="84"/>
        <v>3.74</v>
      </c>
      <c r="AA60" s="8">
        <f t="shared" si="85"/>
        <v>2.4750000000000001</v>
      </c>
      <c r="AB60" s="8">
        <f t="shared" si="86"/>
        <v>2.42</v>
      </c>
      <c r="AC60" s="8">
        <f t="shared" si="87"/>
        <v>1.65</v>
      </c>
      <c r="AD60" s="8">
        <f t="shared" si="88"/>
        <v>0.55000000000000004</v>
      </c>
      <c r="AE60" s="8">
        <f t="shared" si="89"/>
        <v>0.11990000367164612</v>
      </c>
      <c r="AF60" s="8">
        <f t="shared" si="90"/>
        <v>4.4000000655651093E-2</v>
      </c>
      <c r="AG60" s="8">
        <f t="shared" si="91"/>
        <v>1.099999975413084E-3</v>
      </c>
      <c r="AJ60" s="8">
        <f t="shared" si="24"/>
        <v>0.56100000000000005</v>
      </c>
      <c r="AK60" s="8">
        <f t="shared" si="25"/>
        <v>0.37125000000000002</v>
      </c>
      <c r="AL60" s="8">
        <f t="shared" si="26"/>
        <v>0.36299999999999999</v>
      </c>
      <c r="AM60" s="8">
        <f t="shared" si="27"/>
        <v>0.2475</v>
      </c>
      <c r="AN60" s="8">
        <f t="shared" si="28"/>
        <v>8.2500000000000004E-2</v>
      </c>
      <c r="AO60" s="8">
        <f t="shared" si="29"/>
        <v>1.7985000550746918E-2</v>
      </c>
      <c r="AP60" s="8">
        <f t="shared" si="30"/>
        <v>6.6000000983476642E-3</v>
      </c>
      <c r="AQ60" s="8">
        <f t="shared" si="31"/>
        <v>1.649999963119626E-4</v>
      </c>
      <c r="AS60" s="8">
        <f t="shared" si="32"/>
        <v>0.374</v>
      </c>
      <c r="AT60" s="8">
        <f t="shared" si="73"/>
        <v>0.2475</v>
      </c>
      <c r="AU60" s="8">
        <f t="shared" si="74"/>
        <v>0.24199999999999999</v>
      </c>
      <c r="AV60" s="8">
        <f t="shared" si="75"/>
        <v>0.16500000000000001</v>
      </c>
      <c r="AW60" s="8">
        <f t="shared" si="76"/>
        <v>5.5000000000000007E-2</v>
      </c>
      <c r="AX60" s="8">
        <f t="shared" si="77"/>
        <v>1.1990000367164612E-2</v>
      </c>
      <c r="AY60" s="8">
        <f t="shared" si="78"/>
        <v>4.4000000655651092E-3</v>
      </c>
      <c r="AZ60" s="8">
        <f t="shared" si="79"/>
        <v>1.099999975413084E-4</v>
      </c>
      <c r="BB60" s="8">
        <f t="shared" si="33"/>
        <v>0.374</v>
      </c>
      <c r="BC60" s="8">
        <f t="shared" si="34"/>
        <v>0.2475</v>
      </c>
      <c r="BD60" s="8">
        <f t="shared" si="35"/>
        <v>0.24199999999999999</v>
      </c>
      <c r="BE60" s="8">
        <f t="shared" si="36"/>
        <v>0.16500000000000001</v>
      </c>
      <c r="BF60" s="8">
        <f t="shared" si="37"/>
        <v>5.5000000000000007E-2</v>
      </c>
      <c r="BG60" s="8">
        <f t="shared" si="38"/>
        <v>1.1990000367164612E-2</v>
      </c>
      <c r="BH60" s="8">
        <f t="shared" si="39"/>
        <v>4.4000000655651092E-3</v>
      </c>
      <c r="BI60" s="8">
        <f t="shared" si="40"/>
        <v>1.099999975413084E-4</v>
      </c>
      <c r="BK60" s="8">
        <f t="shared" si="41"/>
        <v>0.748</v>
      </c>
      <c r="BL60" s="8">
        <f t="shared" si="42"/>
        <v>0.495</v>
      </c>
      <c r="BM60" s="8">
        <f t="shared" si="43"/>
        <v>0.48399999999999999</v>
      </c>
      <c r="BN60" s="8">
        <f t="shared" si="44"/>
        <v>0.33</v>
      </c>
      <c r="BO60" s="8">
        <f t="shared" si="45"/>
        <v>0.11000000000000001</v>
      </c>
      <c r="BP60" s="8">
        <f t="shared" si="46"/>
        <v>2.3980000734329224E-2</v>
      </c>
      <c r="BQ60" s="8">
        <f t="shared" si="47"/>
        <v>8.8000001311302183E-3</v>
      </c>
      <c r="BR60" s="8">
        <f t="shared" si="48"/>
        <v>2.199999950826168E-4</v>
      </c>
      <c r="BT60" s="8">
        <f t="shared" si="49"/>
        <v>0.56100000000000005</v>
      </c>
      <c r="BU60" s="8">
        <f t="shared" si="50"/>
        <v>0.37125000000000002</v>
      </c>
      <c r="BV60" s="8">
        <f t="shared" si="51"/>
        <v>0.36299999999999999</v>
      </c>
      <c r="BW60" s="8">
        <f t="shared" si="52"/>
        <v>0.2475</v>
      </c>
      <c r="BX60" s="8">
        <f t="shared" si="53"/>
        <v>8.2500000000000004E-2</v>
      </c>
      <c r="BY60" s="8">
        <f t="shared" si="54"/>
        <v>1.7985000550746918E-2</v>
      </c>
      <c r="BZ60" s="8">
        <f t="shared" si="55"/>
        <v>6.6000000983476642E-3</v>
      </c>
      <c r="CA60" s="8">
        <f t="shared" si="56"/>
        <v>1.649999963119626E-4</v>
      </c>
      <c r="CC60" s="8">
        <f t="shared" si="57"/>
        <v>0.187</v>
      </c>
      <c r="CD60" s="8">
        <f t="shared" si="58"/>
        <v>0.12375</v>
      </c>
      <c r="CE60" s="8">
        <f t="shared" si="59"/>
        <v>0.121</v>
      </c>
      <c r="CF60" s="8">
        <f t="shared" si="60"/>
        <v>8.2500000000000004E-2</v>
      </c>
      <c r="CG60" s="8">
        <f t="shared" si="61"/>
        <v>2.7500000000000004E-2</v>
      </c>
      <c r="CH60" s="8">
        <f t="shared" si="62"/>
        <v>5.9950001835823059E-3</v>
      </c>
      <c r="CI60" s="8">
        <f t="shared" si="63"/>
        <v>2.2000000327825546E-3</v>
      </c>
      <c r="CJ60" s="8">
        <f t="shared" si="64"/>
        <v>5.4999998770654201E-5</v>
      </c>
      <c r="CL60" s="8">
        <f t="shared" si="65"/>
        <v>0.93500000000000005</v>
      </c>
      <c r="CM60" s="8">
        <f t="shared" si="66"/>
        <v>0.61875000000000002</v>
      </c>
      <c r="CN60" s="8">
        <f t="shared" si="67"/>
        <v>0.60499999999999998</v>
      </c>
      <c r="CO60" s="8">
        <f t="shared" si="68"/>
        <v>0.41250000000000003</v>
      </c>
      <c r="CP60" s="8">
        <f t="shared" si="69"/>
        <v>0.13750000000000001</v>
      </c>
      <c r="CQ60" s="8">
        <f t="shared" si="70"/>
        <v>2.997500091791153E-2</v>
      </c>
      <c r="CR60" s="8">
        <f t="shared" si="71"/>
        <v>1.1000000163912773E-2</v>
      </c>
      <c r="CS60" s="8">
        <f t="shared" si="72"/>
        <v>2.74999993853271E-4</v>
      </c>
    </row>
    <row r="61" spans="1:97">
      <c r="A61" s="3">
        <v>6901</v>
      </c>
      <c r="B61" s="4" t="s">
        <v>62</v>
      </c>
      <c r="C61" s="6">
        <v>1</v>
      </c>
      <c r="D61" s="6">
        <v>34</v>
      </c>
      <c r="E61" s="6">
        <v>22.5</v>
      </c>
      <c r="F61" s="6">
        <v>22</v>
      </c>
      <c r="G61" s="6">
        <v>15</v>
      </c>
      <c r="H61" s="6">
        <v>5</v>
      </c>
      <c r="I61" s="6">
        <v>1.0900000333786011</v>
      </c>
      <c r="J61" s="6">
        <v>0.40000000596046448</v>
      </c>
      <c r="K61" s="6">
        <v>9.9999997764825821E-3</v>
      </c>
      <c r="L61" s="1">
        <f t="shared" si="93"/>
        <v>100.00000003911555</v>
      </c>
      <c r="N61" s="6">
        <v>20</v>
      </c>
      <c r="O61" s="6">
        <v>30</v>
      </c>
      <c r="P61" s="6">
        <v>10</v>
      </c>
      <c r="Q61" s="6">
        <v>10</v>
      </c>
      <c r="R61" s="6">
        <v>15</v>
      </c>
      <c r="S61" s="6">
        <v>5</v>
      </c>
      <c r="T61" s="6">
        <v>10</v>
      </c>
      <c r="U61" s="7" t="str">
        <f t="shared" si="82"/>
        <v>CHL</v>
      </c>
      <c r="V61" s="13">
        <v>1</v>
      </c>
      <c r="W61" s="1">
        <v>1</v>
      </c>
      <c r="X61" s="5">
        <f t="shared" si="94"/>
        <v>11</v>
      </c>
      <c r="Z61" s="5">
        <f t="shared" si="84"/>
        <v>3.74</v>
      </c>
      <c r="AA61" s="5">
        <f t="shared" si="85"/>
        <v>2.4750000000000001</v>
      </c>
      <c r="AB61" s="5">
        <f t="shared" si="86"/>
        <v>2.42</v>
      </c>
      <c r="AC61" s="5">
        <f t="shared" si="87"/>
        <v>1.65</v>
      </c>
      <c r="AD61" s="5">
        <f t="shared" si="88"/>
        <v>0.55000000000000004</v>
      </c>
      <c r="AE61" s="5">
        <f t="shared" si="89"/>
        <v>0.11990000367164612</v>
      </c>
      <c r="AF61" s="5">
        <f t="shared" si="90"/>
        <v>4.4000000655651093E-2</v>
      </c>
      <c r="AG61" s="5">
        <f t="shared" si="91"/>
        <v>1.099999975413084E-3</v>
      </c>
      <c r="AJ61" s="5">
        <f t="shared" si="24"/>
        <v>0.748</v>
      </c>
      <c r="AK61" s="5">
        <f t="shared" si="25"/>
        <v>0.495</v>
      </c>
      <c r="AL61" s="5">
        <f t="shared" si="26"/>
        <v>0.48399999999999999</v>
      </c>
      <c r="AM61" s="5">
        <f t="shared" si="27"/>
        <v>0.33</v>
      </c>
      <c r="AN61" s="5">
        <f t="shared" si="28"/>
        <v>0.11000000000000001</v>
      </c>
      <c r="AO61" s="5">
        <f t="shared" si="29"/>
        <v>2.3980000734329224E-2</v>
      </c>
      <c r="AP61" s="5">
        <f t="shared" si="30"/>
        <v>8.8000001311302183E-3</v>
      </c>
      <c r="AQ61" s="5">
        <f t="shared" si="31"/>
        <v>2.199999950826168E-4</v>
      </c>
      <c r="AS61" s="12">
        <f t="shared" si="32"/>
        <v>1.1220000000000001</v>
      </c>
      <c r="AT61" s="12">
        <f t="shared" si="73"/>
        <v>0.74250000000000005</v>
      </c>
      <c r="AU61" s="12">
        <f t="shared" si="74"/>
        <v>0.72599999999999998</v>
      </c>
      <c r="AV61" s="12">
        <f t="shared" si="75"/>
        <v>0.495</v>
      </c>
      <c r="AW61" s="12">
        <f t="shared" si="76"/>
        <v>0.16500000000000001</v>
      </c>
      <c r="AX61" s="12">
        <f t="shared" si="77"/>
        <v>3.5970001101493836E-2</v>
      </c>
      <c r="AY61" s="12">
        <f t="shared" si="78"/>
        <v>1.3200000196695328E-2</v>
      </c>
      <c r="AZ61" s="12">
        <f t="shared" si="79"/>
        <v>3.299999926239252E-4</v>
      </c>
      <c r="BB61" s="12">
        <f t="shared" si="33"/>
        <v>0.374</v>
      </c>
      <c r="BC61" s="12">
        <f t="shared" si="34"/>
        <v>0.2475</v>
      </c>
      <c r="BD61" s="12">
        <f t="shared" si="35"/>
        <v>0.24199999999999999</v>
      </c>
      <c r="BE61" s="12">
        <f t="shared" si="36"/>
        <v>0.16500000000000001</v>
      </c>
      <c r="BF61" s="12">
        <f t="shared" si="37"/>
        <v>5.5000000000000007E-2</v>
      </c>
      <c r="BG61" s="12">
        <f t="shared" si="38"/>
        <v>1.1990000367164612E-2</v>
      </c>
      <c r="BH61" s="12">
        <f t="shared" si="39"/>
        <v>4.4000000655651092E-3</v>
      </c>
      <c r="BI61" s="12">
        <f t="shared" si="40"/>
        <v>1.099999975413084E-4</v>
      </c>
      <c r="BK61" s="12">
        <f t="shared" si="41"/>
        <v>0.374</v>
      </c>
      <c r="BL61" s="12">
        <f t="shared" si="42"/>
        <v>0.2475</v>
      </c>
      <c r="BM61" s="12">
        <f t="shared" si="43"/>
        <v>0.24199999999999999</v>
      </c>
      <c r="BN61" s="12">
        <f t="shared" si="44"/>
        <v>0.16500000000000001</v>
      </c>
      <c r="BO61" s="12">
        <f t="shared" si="45"/>
        <v>5.5000000000000007E-2</v>
      </c>
      <c r="BP61" s="12">
        <f t="shared" si="46"/>
        <v>1.1990000367164612E-2</v>
      </c>
      <c r="BQ61" s="12">
        <f t="shared" si="47"/>
        <v>4.4000000655651092E-3</v>
      </c>
      <c r="BR61" s="12">
        <f t="shared" si="48"/>
        <v>1.099999975413084E-4</v>
      </c>
      <c r="BT61" s="12">
        <f t="shared" si="49"/>
        <v>0.56100000000000005</v>
      </c>
      <c r="BU61" s="12">
        <f t="shared" si="50"/>
        <v>0.37125000000000002</v>
      </c>
      <c r="BV61" s="12">
        <f t="shared" si="51"/>
        <v>0.36299999999999999</v>
      </c>
      <c r="BW61" s="12">
        <f t="shared" si="52"/>
        <v>0.2475</v>
      </c>
      <c r="BX61" s="12">
        <f t="shared" si="53"/>
        <v>8.2500000000000004E-2</v>
      </c>
      <c r="BY61" s="12">
        <f t="shared" si="54"/>
        <v>1.7985000550746918E-2</v>
      </c>
      <c r="BZ61" s="12">
        <f t="shared" si="55"/>
        <v>6.6000000983476642E-3</v>
      </c>
      <c r="CA61" s="12">
        <f t="shared" si="56"/>
        <v>1.649999963119626E-4</v>
      </c>
      <c r="CC61" s="12">
        <f t="shared" si="57"/>
        <v>0.187</v>
      </c>
      <c r="CD61" s="12">
        <f t="shared" si="58"/>
        <v>0.12375</v>
      </c>
      <c r="CE61" s="12">
        <f t="shared" si="59"/>
        <v>0.121</v>
      </c>
      <c r="CF61" s="12">
        <f t="shared" si="60"/>
        <v>8.2500000000000004E-2</v>
      </c>
      <c r="CG61" s="12">
        <f t="shared" si="61"/>
        <v>2.7500000000000004E-2</v>
      </c>
      <c r="CH61" s="12">
        <f t="shared" si="62"/>
        <v>5.9950001835823059E-3</v>
      </c>
      <c r="CI61" s="12">
        <f t="shared" si="63"/>
        <v>2.2000000327825546E-3</v>
      </c>
      <c r="CJ61" s="12">
        <f t="shared" si="64"/>
        <v>5.4999998770654201E-5</v>
      </c>
      <c r="CL61" s="12">
        <f t="shared" si="65"/>
        <v>0.374</v>
      </c>
      <c r="CM61" s="12">
        <f t="shared" si="66"/>
        <v>0.2475</v>
      </c>
      <c r="CN61" s="12">
        <f t="shared" si="67"/>
        <v>0.24199999999999999</v>
      </c>
      <c r="CO61" s="12">
        <f t="shared" si="68"/>
        <v>0.16500000000000001</v>
      </c>
      <c r="CP61" s="12">
        <f t="shared" si="69"/>
        <v>5.5000000000000007E-2</v>
      </c>
      <c r="CQ61" s="12">
        <f t="shared" si="70"/>
        <v>1.1990000367164612E-2</v>
      </c>
      <c r="CR61" s="12">
        <f t="shared" si="71"/>
        <v>4.4000000655651092E-3</v>
      </c>
      <c r="CS61" s="12">
        <f t="shared" si="72"/>
        <v>1.099999975413084E-4</v>
      </c>
    </row>
    <row r="62" spans="1:97" s="8" customFormat="1">
      <c r="A62" s="8">
        <v>7001</v>
      </c>
      <c r="B62" s="9" t="s">
        <v>63</v>
      </c>
      <c r="C62" s="10">
        <v>1</v>
      </c>
      <c r="D62" s="10">
        <v>34</v>
      </c>
      <c r="E62" s="10">
        <v>22.5</v>
      </c>
      <c r="F62" s="10">
        <v>22</v>
      </c>
      <c r="G62" s="10">
        <v>15</v>
      </c>
      <c r="H62" s="10">
        <v>5</v>
      </c>
      <c r="I62" s="10">
        <v>1.0900000333786011</v>
      </c>
      <c r="J62" s="10">
        <v>0.40000000596046448</v>
      </c>
      <c r="K62" s="10">
        <v>9.9999997764825821E-3</v>
      </c>
      <c r="L62" s="11">
        <f t="shared" si="93"/>
        <v>100.00000003911555</v>
      </c>
      <c r="N62" s="10">
        <v>15</v>
      </c>
      <c r="O62" s="10">
        <v>10</v>
      </c>
      <c r="P62" s="10">
        <v>10</v>
      </c>
      <c r="Q62" s="10">
        <v>20</v>
      </c>
      <c r="R62" s="10">
        <v>15</v>
      </c>
      <c r="S62" s="10">
        <v>5</v>
      </c>
      <c r="T62" s="10">
        <v>25</v>
      </c>
      <c r="U62" s="9" t="str">
        <f t="shared" si="82"/>
        <v>ISR</v>
      </c>
      <c r="V62" s="11">
        <v>1</v>
      </c>
      <c r="W62" s="11">
        <v>1</v>
      </c>
      <c r="X62" s="8">
        <f t="shared" si="94"/>
        <v>11</v>
      </c>
      <c r="Z62" s="8">
        <f t="shared" si="84"/>
        <v>3.74</v>
      </c>
      <c r="AA62" s="8">
        <f t="shared" si="85"/>
        <v>2.4750000000000001</v>
      </c>
      <c r="AB62" s="8">
        <f t="shared" si="86"/>
        <v>2.42</v>
      </c>
      <c r="AC62" s="8">
        <f t="shared" si="87"/>
        <v>1.65</v>
      </c>
      <c r="AD62" s="8">
        <f t="shared" si="88"/>
        <v>0.55000000000000004</v>
      </c>
      <c r="AE62" s="8">
        <f t="shared" si="89"/>
        <v>0.11990000367164612</v>
      </c>
      <c r="AF62" s="8">
        <f t="shared" si="90"/>
        <v>4.4000000655651093E-2</v>
      </c>
      <c r="AG62" s="8">
        <f t="shared" si="91"/>
        <v>1.099999975413084E-3</v>
      </c>
      <c r="AJ62" s="8">
        <f t="shared" si="24"/>
        <v>0.56100000000000005</v>
      </c>
      <c r="AK62" s="8">
        <f t="shared" si="25"/>
        <v>0.37125000000000002</v>
      </c>
      <c r="AL62" s="8">
        <f t="shared" si="26"/>
        <v>0.36299999999999999</v>
      </c>
      <c r="AM62" s="8">
        <f t="shared" si="27"/>
        <v>0.2475</v>
      </c>
      <c r="AN62" s="8">
        <f t="shared" si="28"/>
        <v>8.2500000000000004E-2</v>
      </c>
      <c r="AO62" s="8">
        <f t="shared" si="29"/>
        <v>1.7985000550746918E-2</v>
      </c>
      <c r="AP62" s="8">
        <f t="shared" si="30"/>
        <v>6.6000000983476642E-3</v>
      </c>
      <c r="AQ62" s="8">
        <f t="shared" si="31"/>
        <v>1.649999963119626E-4</v>
      </c>
      <c r="AS62" s="8">
        <f t="shared" si="32"/>
        <v>0.374</v>
      </c>
      <c r="AT62" s="8">
        <f t="shared" si="73"/>
        <v>0.2475</v>
      </c>
      <c r="AU62" s="8">
        <f t="shared" si="74"/>
        <v>0.24199999999999999</v>
      </c>
      <c r="AV62" s="8">
        <f t="shared" si="75"/>
        <v>0.16500000000000001</v>
      </c>
      <c r="AW62" s="8">
        <f t="shared" si="76"/>
        <v>5.5000000000000007E-2</v>
      </c>
      <c r="AX62" s="8">
        <f t="shared" si="77"/>
        <v>1.1990000367164612E-2</v>
      </c>
      <c r="AY62" s="8">
        <f t="shared" si="78"/>
        <v>4.4000000655651092E-3</v>
      </c>
      <c r="AZ62" s="8">
        <f t="shared" si="79"/>
        <v>1.099999975413084E-4</v>
      </c>
      <c r="BB62" s="8">
        <f t="shared" si="33"/>
        <v>0.374</v>
      </c>
      <c r="BC62" s="8">
        <f t="shared" si="34"/>
        <v>0.2475</v>
      </c>
      <c r="BD62" s="8">
        <f t="shared" si="35"/>
        <v>0.24199999999999999</v>
      </c>
      <c r="BE62" s="8">
        <f t="shared" si="36"/>
        <v>0.16500000000000001</v>
      </c>
      <c r="BF62" s="8">
        <f t="shared" si="37"/>
        <v>5.5000000000000007E-2</v>
      </c>
      <c r="BG62" s="8">
        <f t="shared" si="38"/>
        <v>1.1990000367164612E-2</v>
      </c>
      <c r="BH62" s="8">
        <f t="shared" si="39"/>
        <v>4.4000000655651092E-3</v>
      </c>
      <c r="BI62" s="8">
        <f t="shared" si="40"/>
        <v>1.099999975413084E-4</v>
      </c>
      <c r="BK62" s="8">
        <f t="shared" si="41"/>
        <v>0.748</v>
      </c>
      <c r="BL62" s="8">
        <f t="shared" si="42"/>
        <v>0.495</v>
      </c>
      <c r="BM62" s="8">
        <f t="shared" si="43"/>
        <v>0.48399999999999999</v>
      </c>
      <c r="BN62" s="8">
        <f t="shared" si="44"/>
        <v>0.33</v>
      </c>
      <c r="BO62" s="8">
        <f t="shared" si="45"/>
        <v>0.11000000000000001</v>
      </c>
      <c r="BP62" s="8">
        <f t="shared" si="46"/>
        <v>2.3980000734329224E-2</v>
      </c>
      <c r="BQ62" s="8">
        <f t="shared" si="47"/>
        <v>8.8000001311302183E-3</v>
      </c>
      <c r="BR62" s="8">
        <f t="shared" si="48"/>
        <v>2.199999950826168E-4</v>
      </c>
      <c r="BT62" s="8">
        <f t="shared" si="49"/>
        <v>0.56100000000000005</v>
      </c>
      <c r="BU62" s="8">
        <f t="shared" si="50"/>
        <v>0.37125000000000002</v>
      </c>
      <c r="BV62" s="8">
        <f t="shared" si="51"/>
        <v>0.36299999999999999</v>
      </c>
      <c r="BW62" s="8">
        <f t="shared" si="52"/>
        <v>0.2475</v>
      </c>
      <c r="BX62" s="8">
        <f t="shared" si="53"/>
        <v>8.2500000000000004E-2</v>
      </c>
      <c r="BY62" s="8">
        <f t="shared" si="54"/>
        <v>1.7985000550746918E-2</v>
      </c>
      <c r="BZ62" s="8">
        <f t="shared" si="55"/>
        <v>6.6000000983476642E-3</v>
      </c>
      <c r="CA62" s="8">
        <f t="shared" si="56"/>
        <v>1.649999963119626E-4</v>
      </c>
      <c r="CC62" s="8">
        <f t="shared" si="57"/>
        <v>0.187</v>
      </c>
      <c r="CD62" s="8">
        <f t="shared" si="58"/>
        <v>0.12375</v>
      </c>
      <c r="CE62" s="8">
        <f t="shared" si="59"/>
        <v>0.121</v>
      </c>
      <c r="CF62" s="8">
        <f t="shared" si="60"/>
        <v>8.2500000000000004E-2</v>
      </c>
      <c r="CG62" s="8">
        <f t="shared" si="61"/>
        <v>2.7500000000000004E-2</v>
      </c>
      <c r="CH62" s="8">
        <f t="shared" si="62"/>
        <v>5.9950001835823059E-3</v>
      </c>
      <c r="CI62" s="8">
        <f t="shared" si="63"/>
        <v>2.2000000327825546E-3</v>
      </c>
      <c r="CJ62" s="8">
        <f t="shared" si="64"/>
        <v>5.4999998770654201E-5</v>
      </c>
      <c r="CL62" s="8">
        <f t="shared" si="65"/>
        <v>0.93500000000000005</v>
      </c>
      <c r="CM62" s="8">
        <f t="shared" si="66"/>
        <v>0.61875000000000002</v>
      </c>
      <c r="CN62" s="8">
        <f t="shared" si="67"/>
        <v>0.60499999999999998</v>
      </c>
      <c r="CO62" s="8">
        <f t="shared" si="68"/>
        <v>0.41250000000000003</v>
      </c>
      <c r="CP62" s="8">
        <f t="shared" si="69"/>
        <v>0.13750000000000001</v>
      </c>
      <c r="CQ62" s="8">
        <f t="shared" si="70"/>
        <v>2.997500091791153E-2</v>
      </c>
      <c r="CR62" s="8">
        <f t="shared" si="71"/>
        <v>1.1000000163912773E-2</v>
      </c>
      <c r="CS62" s="8">
        <f t="shared" si="72"/>
        <v>2.74999993853271E-4</v>
      </c>
    </row>
    <row r="63" spans="1:97">
      <c r="A63" s="3">
        <v>7101</v>
      </c>
      <c r="B63" s="4" t="s">
        <v>64</v>
      </c>
      <c r="C63" s="6">
        <v>1</v>
      </c>
      <c r="D63" s="6">
        <v>34</v>
      </c>
      <c r="E63" s="6">
        <v>22.5</v>
      </c>
      <c r="F63" s="6">
        <v>22</v>
      </c>
      <c r="G63" s="6">
        <v>15</v>
      </c>
      <c r="H63" s="6">
        <v>5</v>
      </c>
      <c r="I63" s="6">
        <v>1.0900000333786011</v>
      </c>
      <c r="J63" s="6">
        <v>0.40000000596046448</v>
      </c>
      <c r="K63" s="6">
        <v>9.9999997764825821E-3</v>
      </c>
      <c r="L63" s="1">
        <f t="shared" si="93"/>
        <v>100.00000003911555</v>
      </c>
      <c r="N63" s="6">
        <v>15</v>
      </c>
      <c r="O63" s="6">
        <v>10</v>
      </c>
      <c r="P63" s="6">
        <v>10</v>
      </c>
      <c r="Q63" s="6">
        <v>20</v>
      </c>
      <c r="R63" s="6">
        <v>15</v>
      </c>
      <c r="S63" s="6">
        <v>5</v>
      </c>
      <c r="T63" s="6">
        <v>25</v>
      </c>
      <c r="U63" s="9" t="str">
        <f t="shared" si="82"/>
        <v>TUR</v>
      </c>
      <c r="V63" s="13">
        <v>1</v>
      </c>
      <c r="W63" s="1">
        <v>1</v>
      </c>
      <c r="X63" s="5">
        <f t="shared" si="94"/>
        <v>11</v>
      </c>
      <c r="Z63" s="5">
        <f t="shared" si="84"/>
        <v>3.74</v>
      </c>
      <c r="AA63" s="5">
        <f t="shared" si="85"/>
        <v>2.4750000000000001</v>
      </c>
      <c r="AB63" s="5">
        <f t="shared" si="86"/>
        <v>2.42</v>
      </c>
      <c r="AC63" s="5">
        <f t="shared" si="87"/>
        <v>1.65</v>
      </c>
      <c r="AD63" s="5">
        <f t="shared" si="88"/>
        <v>0.55000000000000004</v>
      </c>
      <c r="AE63" s="5">
        <f t="shared" si="89"/>
        <v>0.11990000367164612</v>
      </c>
      <c r="AF63" s="5">
        <f t="shared" si="90"/>
        <v>4.4000000655651093E-2</v>
      </c>
      <c r="AG63" s="5">
        <f t="shared" si="91"/>
        <v>1.099999975413084E-3</v>
      </c>
      <c r="AJ63" s="5">
        <f t="shared" si="24"/>
        <v>0.56100000000000005</v>
      </c>
      <c r="AK63" s="5">
        <f t="shared" si="25"/>
        <v>0.37125000000000002</v>
      </c>
      <c r="AL63" s="5">
        <f t="shared" si="26"/>
        <v>0.36299999999999999</v>
      </c>
      <c r="AM63" s="5">
        <f t="shared" si="27"/>
        <v>0.2475</v>
      </c>
      <c r="AN63" s="5">
        <f t="shared" si="28"/>
        <v>8.2500000000000004E-2</v>
      </c>
      <c r="AO63" s="5">
        <f t="shared" si="29"/>
        <v>1.7985000550746918E-2</v>
      </c>
      <c r="AP63" s="5">
        <f t="shared" si="30"/>
        <v>6.6000000983476642E-3</v>
      </c>
      <c r="AQ63" s="5">
        <f t="shared" si="31"/>
        <v>1.649999963119626E-4</v>
      </c>
      <c r="AS63" s="12">
        <f t="shared" si="32"/>
        <v>0.374</v>
      </c>
      <c r="AT63" s="12">
        <f t="shared" si="73"/>
        <v>0.2475</v>
      </c>
      <c r="AU63" s="12">
        <f t="shared" si="74"/>
        <v>0.24199999999999999</v>
      </c>
      <c r="AV63" s="12">
        <f t="shared" si="75"/>
        <v>0.16500000000000001</v>
      </c>
      <c r="AW63" s="12">
        <f t="shared" si="76"/>
        <v>5.5000000000000007E-2</v>
      </c>
      <c r="AX63" s="12">
        <f t="shared" si="77"/>
        <v>1.1990000367164612E-2</v>
      </c>
      <c r="AY63" s="12">
        <f t="shared" si="78"/>
        <v>4.4000000655651092E-3</v>
      </c>
      <c r="AZ63" s="12">
        <f t="shared" si="79"/>
        <v>1.099999975413084E-4</v>
      </c>
      <c r="BB63" s="12">
        <f t="shared" si="33"/>
        <v>0.374</v>
      </c>
      <c r="BC63" s="12">
        <f t="shared" si="34"/>
        <v>0.2475</v>
      </c>
      <c r="BD63" s="12">
        <f t="shared" si="35"/>
        <v>0.24199999999999999</v>
      </c>
      <c r="BE63" s="12">
        <f t="shared" si="36"/>
        <v>0.16500000000000001</v>
      </c>
      <c r="BF63" s="12">
        <f t="shared" si="37"/>
        <v>5.5000000000000007E-2</v>
      </c>
      <c r="BG63" s="12">
        <f t="shared" si="38"/>
        <v>1.1990000367164612E-2</v>
      </c>
      <c r="BH63" s="12">
        <f t="shared" si="39"/>
        <v>4.4000000655651092E-3</v>
      </c>
      <c r="BI63" s="12">
        <f t="shared" si="40"/>
        <v>1.099999975413084E-4</v>
      </c>
      <c r="BK63" s="12">
        <f t="shared" si="41"/>
        <v>0.748</v>
      </c>
      <c r="BL63" s="12">
        <f t="shared" si="42"/>
        <v>0.495</v>
      </c>
      <c r="BM63" s="12">
        <f t="shared" si="43"/>
        <v>0.48399999999999999</v>
      </c>
      <c r="BN63" s="12">
        <f t="shared" si="44"/>
        <v>0.33</v>
      </c>
      <c r="BO63" s="12">
        <f t="shared" si="45"/>
        <v>0.11000000000000001</v>
      </c>
      <c r="BP63" s="12">
        <f t="shared" si="46"/>
        <v>2.3980000734329224E-2</v>
      </c>
      <c r="BQ63" s="12">
        <f t="shared" si="47"/>
        <v>8.8000001311302183E-3</v>
      </c>
      <c r="BR63" s="12">
        <f t="shared" si="48"/>
        <v>2.199999950826168E-4</v>
      </c>
      <c r="BT63" s="12">
        <f t="shared" si="49"/>
        <v>0.56100000000000005</v>
      </c>
      <c r="BU63" s="12">
        <f t="shared" si="50"/>
        <v>0.37125000000000002</v>
      </c>
      <c r="BV63" s="12">
        <f t="shared" si="51"/>
        <v>0.36299999999999999</v>
      </c>
      <c r="BW63" s="12">
        <f t="shared" si="52"/>
        <v>0.2475</v>
      </c>
      <c r="BX63" s="12">
        <f t="shared" si="53"/>
        <v>8.2500000000000004E-2</v>
      </c>
      <c r="BY63" s="12">
        <f t="shared" si="54"/>
        <v>1.7985000550746918E-2</v>
      </c>
      <c r="BZ63" s="12">
        <f t="shared" si="55"/>
        <v>6.6000000983476642E-3</v>
      </c>
      <c r="CA63" s="12">
        <f t="shared" si="56"/>
        <v>1.649999963119626E-4</v>
      </c>
      <c r="CC63" s="12">
        <f t="shared" si="57"/>
        <v>0.187</v>
      </c>
      <c r="CD63" s="12">
        <f t="shared" si="58"/>
        <v>0.12375</v>
      </c>
      <c r="CE63" s="12">
        <f t="shared" si="59"/>
        <v>0.121</v>
      </c>
      <c r="CF63" s="12">
        <f t="shared" si="60"/>
        <v>8.2500000000000004E-2</v>
      </c>
      <c r="CG63" s="12">
        <f t="shared" si="61"/>
        <v>2.7500000000000004E-2</v>
      </c>
      <c r="CH63" s="12">
        <f t="shared" si="62"/>
        <v>5.9950001835823059E-3</v>
      </c>
      <c r="CI63" s="12">
        <f t="shared" si="63"/>
        <v>2.2000000327825546E-3</v>
      </c>
      <c r="CJ63" s="12">
        <f t="shared" si="64"/>
        <v>5.4999998770654201E-5</v>
      </c>
      <c r="CL63" s="12">
        <f t="shared" si="65"/>
        <v>0.93500000000000005</v>
      </c>
      <c r="CM63" s="12">
        <f t="shared" si="66"/>
        <v>0.61875000000000002</v>
      </c>
      <c r="CN63" s="12">
        <f t="shared" si="67"/>
        <v>0.60499999999999998</v>
      </c>
      <c r="CO63" s="12">
        <f t="shared" si="68"/>
        <v>0.41250000000000003</v>
      </c>
      <c r="CP63" s="12">
        <f t="shared" si="69"/>
        <v>0.13750000000000001</v>
      </c>
      <c r="CQ63" s="12">
        <f t="shared" si="70"/>
        <v>2.997500091791153E-2</v>
      </c>
      <c r="CR63" s="12">
        <f t="shared" si="71"/>
        <v>1.1000000163912773E-2</v>
      </c>
      <c r="CS63" s="12">
        <f t="shared" si="72"/>
        <v>2.74999993853271E-4</v>
      </c>
    </row>
    <row r="64" spans="1:97" s="8" customFormat="1">
      <c r="A64" s="8">
        <v>8001</v>
      </c>
      <c r="B64" s="9" t="s">
        <v>65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1">
        <f t="shared" si="93"/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7" t="str">
        <f t="shared" si="82"/>
        <v>KOR</v>
      </c>
      <c r="V64" s="11">
        <v>1</v>
      </c>
      <c r="W64" s="11">
        <v>0</v>
      </c>
      <c r="X64" s="8">
        <f t="shared" si="94"/>
        <v>0</v>
      </c>
      <c r="Z64" s="8">
        <f t="shared" si="84"/>
        <v>0</v>
      </c>
      <c r="AA64" s="8">
        <f t="shared" si="85"/>
        <v>0</v>
      </c>
      <c r="AB64" s="8">
        <f t="shared" si="86"/>
        <v>0</v>
      </c>
      <c r="AC64" s="8">
        <f t="shared" si="87"/>
        <v>0</v>
      </c>
      <c r="AD64" s="8">
        <f t="shared" si="88"/>
        <v>0</v>
      </c>
      <c r="AE64" s="8">
        <f t="shared" si="89"/>
        <v>0</v>
      </c>
      <c r="AF64" s="8">
        <f t="shared" si="90"/>
        <v>0</v>
      </c>
      <c r="AG64" s="8">
        <f t="shared" si="91"/>
        <v>0</v>
      </c>
      <c r="AJ64" s="8">
        <f t="shared" si="24"/>
        <v>0</v>
      </c>
      <c r="AK64" s="8">
        <f t="shared" si="25"/>
        <v>0</v>
      </c>
      <c r="AL64" s="8">
        <f t="shared" si="26"/>
        <v>0</v>
      </c>
      <c r="AM64" s="8">
        <f t="shared" si="27"/>
        <v>0</v>
      </c>
      <c r="AN64" s="8">
        <f t="shared" si="28"/>
        <v>0</v>
      </c>
      <c r="AO64" s="8">
        <f t="shared" si="29"/>
        <v>0</v>
      </c>
      <c r="AP64" s="8">
        <f t="shared" si="30"/>
        <v>0</v>
      </c>
      <c r="AQ64" s="8">
        <f t="shared" si="31"/>
        <v>0</v>
      </c>
      <c r="AS64" s="8">
        <f t="shared" si="32"/>
        <v>0</v>
      </c>
      <c r="AT64" s="8">
        <f t="shared" si="73"/>
        <v>0</v>
      </c>
      <c r="AU64" s="8">
        <f t="shared" si="74"/>
        <v>0</v>
      </c>
      <c r="AV64" s="8">
        <f t="shared" si="75"/>
        <v>0</v>
      </c>
      <c r="AW64" s="8">
        <f t="shared" si="76"/>
        <v>0</v>
      </c>
      <c r="AX64" s="8">
        <f t="shared" si="77"/>
        <v>0</v>
      </c>
      <c r="AY64" s="8">
        <f t="shared" si="78"/>
        <v>0</v>
      </c>
      <c r="AZ64" s="8">
        <f t="shared" si="79"/>
        <v>0</v>
      </c>
      <c r="BB64" s="8">
        <f t="shared" si="33"/>
        <v>0</v>
      </c>
      <c r="BC64" s="8">
        <f t="shared" si="34"/>
        <v>0</v>
      </c>
      <c r="BD64" s="8">
        <f t="shared" si="35"/>
        <v>0</v>
      </c>
      <c r="BE64" s="8">
        <f t="shared" si="36"/>
        <v>0</v>
      </c>
      <c r="BF64" s="8">
        <f t="shared" si="37"/>
        <v>0</v>
      </c>
      <c r="BG64" s="8">
        <f t="shared" si="38"/>
        <v>0</v>
      </c>
      <c r="BH64" s="8">
        <f t="shared" si="39"/>
        <v>0</v>
      </c>
      <c r="BI64" s="8">
        <f t="shared" si="40"/>
        <v>0</v>
      </c>
      <c r="BK64" s="8">
        <f t="shared" si="41"/>
        <v>0</v>
      </c>
      <c r="BL64" s="8">
        <f t="shared" si="42"/>
        <v>0</v>
      </c>
      <c r="BM64" s="8">
        <f t="shared" si="43"/>
        <v>0</v>
      </c>
      <c r="BN64" s="8">
        <f t="shared" si="44"/>
        <v>0</v>
      </c>
      <c r="BO64" s="8">
        <f t="shared" si="45"/>
        <v>0</v>
      </c>
      <c r="BP64" s="8">
        <f t="shared" si="46"/>
        <v>0</v>
      </c>
      <c r="BQ64" s="8">
        <f t="shared" si="47"/>
        <v>0</v>
      </c>
      <c r="BR64" s="8">
        <f t="shared" si="48"/>
        <v>0</v>
      </c>
      <c r="BT64" s="8">
        <f t="shared" si="49"/>
        <v>0</v>
      </c>
      <c r="BU64" s="8">
        <f t="shared" si="50"/>
        <v>0</v>
      </c>
      <c r="BV64" s="8">
        <f t="shared" si="51"/>
        <v>0</v>
      </c>
      <c r="BW64" s="8">
        <f t="shared" si="52"/>
        <v>0</v>
      </c>
      <c r="BX64" s="8">
        <f t="shared" si="53"/>
        <v>0</v>
      </c>
      <c r="BY64" s="8">
        <f t="shared" si="54"/>
        <v>0</v>
      </c>
      <c r="BZ64" s="8">
        <f t="shared" si="55"/>
        <v>0</v>
      </c>
      <c r="CA64" s="8">
        <f t="shared" si="56"/>
        <v>0</v>
      </c>
      <c r="CC64" s="8">
        <f t="shared" si="57"/>
        <v>0</v>
      </c>
      <c r="CD64" s="8">
        <f t="shared" si="58"/>
        <v>0</v>
      </c>
      <c r="CE64" s="8">
        <f t="shared" si="59"/>
        <v>0</v>
      </c>
      <c r="CF64" s="8">
        <f t="shared" si="60"/>
        <v>0</v>
      </c>
      <c r="CG64" s="8">
        <f t="shared" si="61"/>
        <v>0</v>
      </c>
      <c r="CH64" s="8">
        <f t="shared" si="62"/>
        <v>0</v>
      </c>
      <c r="CI64" s="8">
        <f t="shared" si="63"/>
        <v>0</v>
      </c>
      <c r="CJ64" s="8">
        <f t="shared" si="64"/>
        <v>0</v>
      </c>
      <c r="CL64" s="8">
        <f t="shared" si="65"/>
        <v>0</v>
      </c>
      <c r="CM64" s="8">
        <f t="shared" si="66"/>
        <v>0</v>
      </c>
      <c r="CN64" s="8">
        <f t="shared" si="67"/>
        <v>0</v>
      </c>
      <c r="CO64" s="8">
        <f t="shared" si="68"/>
        <v>0</v>
      </c>
      <c r="CP64" s="8">
        <f t="shared" si="69"/>
        <v>0</v>
      </c>
      <c r="CQ64" s="8">
        <f t="shared" si="70"/>
        <v>0</v>
      </c>
      <c r="CR64" s="8">
        <f t="shared" si="71"/>
        <v>0</v>
      </c>
      <c r="CS64" s="8">
        <f t="shared" si="72"/>
        <v>0</v>
      </c>
    </row>
    <row r="65" spans="1:97">
      <c r="A65" s="3">
        <v>8101</v>
      </c>
      <c r="B65" s="4" t="s">
        <v>66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1">
        <f t="shared" si="93"/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9" t="str">
        <f t="shared" si="82"/>
        <v>RWA</v>
      </c>
      <c r="V65" s="13">
        <v>1</v>
      </c>
      <c r="W65" s="1">
        <v>0</v>
      </c>
      <c r="X65" s="5">
        <f t="shared" si="94"/>
        <v>0</v>
      </c>
      <c r="Z65" s="5">
        <f t="shared" si="84"/>
        <v>0</v>
      </c>
      <c r="AA65" s="5">
        <f t="shared" si="85"/>
        <v>0</v>
      </c>
      <c r="AB65" s="5">
        <f t="shared" si="86"/>
        <v>0</v>
      </c>
      <c r="AC65" s="5">
        <f t="shared" si="87"/>
        <v>0</v>
      </c>
      <c r="AD65" s="5">
        <f t="shared" si="88"/>
        <v>0</v>
      </c>
      <c r="AE65" s="5">
        <f t="shared" si="89"/>
        <v>0</v>
      </c>
      <c r="AF65" s="5">
        <f t="shared" si="90"/>
        <v>0</v>
      </c>
      <c r="AG65" s="5">
        <f t="shared" si="91"/>
        <v>0</v>
      </c>
      <c r="AJ65" s="5">
        <f t="shared" si="24"/>
        <v>0</v>
      </c>
      <c r="AK65" s="5">
        <f t="shared" si="25"/>
        <v>0</v>
      </c>
      <c r="AL65" s="5">
        <f t="shared" si="26"/>
        <v>0</v>
      </c>
      <c r="AM65" s="5">
        <f t="shared" si="27"/>
        <v>0</v>
      </c>
      <c r="AN65" s="5">
        <f t="shared" si="28"/>
        <v>0</v>
      </c>
      <c r="AO65" s="5">
        <f t="shared" si="29"/>
        <v>0</v>
      </c>
      <c r="AP65" s="5">
        <f t="shared" si="30"/>
        <v>0</v>
      </c>
      <c r="AQ65" s="5">
        <f t="shared" si="31"/>
        <v>0</v>
      </c>
      <c r="AS65" s="12">
        <f t="shared" si="32"/>
        <v>0</v>
      </c>
      <c r="AT65" s="12">
        <f t="shared" si="73"/>
        <v>0</v>
      </c>
      <c r="AU65" s="12">
        <f t="shared" si="74"/>
        <v>0</v>
      </c>
      <c r="AV65" s="12">
        <f t="shared" si="75"/>
        <v>0</v>
      </c>
      <c r="AW65" s="12">
        <f t="shared" si="76"/>
        <v>0</v>
      </c>
      <c r="AX65" s="12">
        <f t="shared" si="77"/>
        <v>0</v>
      </c>
      <c r="AY65" s="12">
        <f t="shared" si="78"/>
        <v>0</v>
      </c>
      <c r="AZ65" s="12">
        <f t="shared" si="79"/>
        <v>0</v>
      </c>
      <c r="BB65" s="12">
        <f t="shared" si="33"/>
        <v>0</v>
      </c>
      <c r="BC65" s="12">
        <f t="shared" si="34"/>
        <v>0</v>
      </c>
      <c r="BD65" s="12">
        <f t="shared" si="35"/>
        <v>0</v>
      </c>
      <c r="BE65" s="12">
        <f t="shared" si="36"/>
        <v>0</v>
      </c>
      <c r="BF65" s="12">
        <f t="shared" si="37"/>
        <v>0</v>
      </c>
      <c r="BG65" s="12">
        <f t="shared" si="38"/>
        <v>0</v>
      </c>
      <c r="BH65" s="12">
        <f t="shared" si="39"/>
        <v>0</v>
      </c>
      <c r="BI65" s="12">
        <f t="shared" si="40"/>
        <v>0</v>
      </c>
      <c r="BK65" s="12">
        <f t="shared" si="41"/>
        <v>0</v>
      </c>
      <c r="BL65" s="12">
        <f t="shared" si="42"/>
        <v>0</v>
      </c>
      <c r="BM65" s="12">
        <f t="shared" si="43"/>
        <v>0</v>
      </c>
      <c r="BN65" s="12">
        <f t="shared" si="44"/>
        <v>0</v>
      </c>
      <c r="BO65" s="12">
        <f t="shared" si="45"/>
        <v>0</v>
      </c>
      <c r="BP65" s="12">
        <f t="shared" si="46"/>
        <v>0</v>
      </c>
      <c r="BQ65" s="12">
        <f t="shared" si="47"/>
        <v>0</v>
      </c>
      <c r="BR65" s="12">
        <f t="shared" si="48"/>
        <v>0</v>
      </c>
      <c r="BT65" s="12">
        <f t="shared" si="49"/>
        <v>0</v>
      </c>
      <c r="BU65" s="12">
        <f t="shared" si="50"/>
        <v>0</v>
      </c>
      <c r="BV65" s="12">
        <f t="shared" si="51"/>
        <v>0</v>
      </c>
      <c r="BW65" s="12">
        <f t="shared" si="52"/>
        <v>0</v>
      </c>
      <c r="BX65" s="12">
        <f t="shared" si="53"/>
        <v>0</v>
      </c>
      <c r="BY65" s="12">
        <f t="shared" si="54"/>
        <v>0</v>
      </c>
      <c r="BZ65" s="12">
        <f t="shared" si="55"/>
        <v>0</v>
      </c>
      <c r="CA65" s="12">
        <f t="shared" si="56"/>
        <v>0</v>
      </c>
      <c r="CC65" s="12">
        <f t="shared" si="57"/>
        <v>0</v>
      </c>
      <c r="CD65" s="12">
        <f t="shared" si="58"/>
        <v>0</v>
      </c>
      <c r="CE65" s="12">
        <f t="shared" si="59"/>
        <v>0</v>
      </c>
      <c r="CF65" s="12">
        <f t="shared" si="60"/>
        <v>0</v>
      </c>
      <c r="CG65" s="12">
        <f t="shared" si="61"/>
        <v>0</v>
      </c>
      <c r="CH65" s="12">
        <f t="shared" si="62"/>
        <v>0</v>
      </c>
      <c r="CI65" s="12">
        <f t="shared" si="63"/>
        <v>0</v>
      </c>
      <c r="CJ65" s="12">
        <f t="shared" si="64"/>
        <v>0</v>
      </c>
      <c r="CL65" s="12">
        <f t="shared" si="65"/>
        <v>0</v>
      </c>
      <c r="CM65" s="12">
        <f t="shared" si="66"/>
        <v>0</v>
      </c>
      <c r="CN65" s="12">
        <f t="shared" si="67"/>
        <v>0</v>
      </c>
      <c r="CO65" s="12">
        <f t="shared" si="68"/>
        <v>0</v>
      </c>
      <c r="CP65" s="12">
        <f t="shared" si="69"/>
        <v>0</v>
      </c>
      <c r="CQ65" s="12">
        <f t="shared" si="70"/>
        <v>0</v>
      </c>
      <c r="CR65" s="12">
        <f t="shared" si="71"/>
        <v>0</v>
      </c>
      <c r="CS65" s="12">
        <f t="shared" si="72"/>
        <v>0</v>
      </c>
    </row>
    <row r="66" spans="1:97" s="8" customFormat="1">
      <c r="A66" s="8">
        <v>8201</v>
      </c>
      <c r="B66" s="9" t="s">
        <v>67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1">
        <f t="shared" si="93"/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7" t="str">
        <f t="shared" si="82"/>
        <v>ZAM</v>
      </c>
      <c r="V66" s="11">
        <v>1</v>
      </c>
      <c r="W66" s="11">
        <v>0</v>
      </c>
      <c r="X66" s="8">
        <f t="shared" si="94"/>
        <v>0</v>
      </c>
      <c r="Z66" s="8">
        <f t="shared" si="84"/>
        <v>0</v>
      </c>
      <c r="AA66" s="8">
        <f t="shared" si="85"/>
        <v>0</v>
      </c>
      <c r="AB66" s="8">
        <f t="shared" si="86"/>
        <v>0</v>
      </c>
      <c r="AC66" s="8">
        <f t="shared" si="87"/>
        <v>0</v>
      </c>
      <c r="AD66" s="8">
        <f t="shared" si="88"/>
        <v>0</v>
      </c>
      <c r="AE66" s="8">
        <f t="shared" si="89"/>
        <v>0</v>
      </c>
      <c r="AF66" s="8">
        <f t="shared" si="90"/>
        <v>0</v>
      </c>
      <c r="AG66" s="8">
        <f t="shared" si="91"/>
        <v>0</v>
      </c>
      <c r="AJ66" s="8">
        <f t="shared" si="24"/>
        <v>0</v>
      </c>
      <c r="AK66" s="8">
        <f t="shared" si="25"/>
        <v>0</v>
      </c>
      <c r="AL66" s="8">
        <f t="shared" si="26"/>
        <v>0</v>
      </c>
      <c r="AM66" s="8">
        <f t="shared" si="27"/>
        <v>0</v>
      </c>
      <c r="AN66" s="8">
        <f t="shared" si="28"/>
        <v>0</v>
      </c>
      <c r="AO66" s="8">
        <f t="shared" si="29"/>
        <v>0</v>
      </c>
      <c r="AP66" s="8">
        <f t="shared" si="30"/>
        <v>0</v>
      </c>
      <c r="AQ66" s="8">
        <f t="shared" si="31"/>
        <v>0</v>
      </c>
      <c r="AS66" s="8">
        <f t="shared" si="32"/>
        <v>0</v>
      </c>
      <c r="AT66" s="8">
        <f t="shared" si="73"/>
        <v>0</v>
      </c>
      <c r="AU66" s="8">
        <f t="shared" si="74"/>
        <v>0</v>
      </c>
      <c r="AV66" s="8">
        <f t="shared" si="75"/>
        <v>0</v>
      </c>
      <c r="AW66" s="8">
        <f t="shared" si="76"/>
        <v>0</v>
      </c>
      <c r="AX66" s="8">
        <f t="shared" si="77"/>
        <v>0</v>
      </c>
      <c r="AY66" s="8">
        <f t="shared" si="78"/>
        <v>0</v>
      </c>
      <c r="AZ66" s="8">
        <f t="shared" si="79"/>
        <v>0</v>
      </c>
      <c r="BB66" s="8">
        <f t="shared" si="33"/>
        <v>0</v>
      </c>
      <c r="BC66" s="8">
        <f t="shared" si="34"/>
        <v>0</v>
      </c>
      <c r="BD66" s="8">
        <f t="shared" si="35"/>
        <v>0</v>
      </c>
      <c r="BE66" s="8">
        <f t="shared" si="36"/>
        <v>0</v>
      </c>
      <c r="BF66" s="8">
        <f t="shared" si="37"/>
        <v>0</v>
      </c>
      <c r="BG66" s="8">
        <f t="shared" si="38"/>
        <v>0</v>
      </c>
      <c r="BH66" s="8">
        <f t="shared" si="39"/>
        <v>0</v>
      </c>
      <c r="BI66" s="8">
        <f t="shared" si="40"/>
        <v>0</v>
      </c>
      <c r="BK66" s="8">
        <f t="shared" si="41"/>
        <v>0</v>
      </c>
      <c r="BL66" s="8">
        <f t="shared" si="42"/>
        <v>0</v>
      </c>
      <c r="BM66" s="8">
        <f t="shared" si="43"/>
        <v>0</v>
      </c>
      <c r="BN66" s="8">
        <f t="shared" si="44"/>
        <v>0</v>
      </c>
      <c r="BO66" s="8">
        <f t="shared" si="45"/>
        <v>0</v>
      </c>
      <c r="BP66" s="8">
        <f t="shared" si="46"/>
        <v>0</v>
      </c>
      <c r="BQ66" s="8">
        <f t="shared" si="47"/>
        <v>0</v>
      </c>
      <c r="BR66" s="8">
        <f t="shared" si="48"/>
        <v>0</v>
      </c>
      <c r="BT66" s="8">
        <f t="shared" si="49"/>
        <v>0</v>
      </c>
      <c r="BU66" s="8">
        <f t="shared" si="50"/>
        <v>0</v>
      </c>
      <c r="BV66" s="8">
        <f t="shared" si="51"/>
        <v>0</v>
      </c>
      <c r="BW66" s="8">
        <f t="shared" si="52"/>
        <v>0</v>
      </c>
      <c r="BX66" s="8">
        <f t="shared" si="53"/>
        <v>0</v>
      </c>
      <c r="BY66" s="8">
        <f t="shared" si="54"/>
        <v>0</v>
      </c>
      <c r="BZ66" s="8">
        <f t="shared" si="55"/>
        <v>0</v>
      </c>
      <c r="CA66" s="8">
        <f t="shared" si="56"/>
        <v>0</v>
      </c>
      <c r="CC66" s="8">
        <f t="shared" si="57"/>
        <v>0</v>
      </c>
      <c r="CD66" s="8">
        <f t="shared" si="58"/>
        <v>0</v>
      </c>
      <c r="CE66" s="8">
        <f t="shared" si="59"/>
        <v>0</v>
      </c>
      <c r="CF66" s="8">
        <f t="shared" si="60"/>
        <v>0</v>
      </c>
      <c r="CG66" s="8">
        <f t="shared" si="61"/>
        <v>0</v>
      </c>
      <c r="CH66" s="8">
        <f t="shared" si="62"/>
        <v>0</v>
      </c>
      <c r="CI66" s="8">
        <f t="shared" si="63"/>
        <v>0</v>
      </c>
      <c r="CJ66" s="8">
        <f t="shared" si="64"/>
        <v>0</v>
      </c>
      <c r="CL66" s="8">
        <f t="shared" si="65"/>
        <v>0</v>
      </c>
      <c r="CM66" s="8">
        <f t="shared" si="66"/>
        <v>0</v>
      </c>
      <c r="CN66" s="8">
        <f t="shared" si="67"/>
        <v>0</v>
      </c>
      <c r="CO66" s="8">
        <f t="shared" si="68"/>
        <v>0</v>
      </c>
      <c r="CP66" s="8">
        <f t="shared" si="69"/>
        <v>0</v>
      </c>
      <c r="CQ66" s="8">
        <f t="shared" si="70"/>
        <v>0</v>
      </c>
      <c r="CR66" s="8">
        <f t="shared" si="71"/>
        <v>0</v>
      </c>
      <c r="CS66" s="8">
        <f t="shared" si="72"/>
        <v>0</v>
      </c>
    </row>
    <row r="67" spans="1:97">
      <c r="A67" s="3">
        <v>8301</v>
      </c>
      <c r="B67" s="4" t="s">
        <v>68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1">
        <f t="shared" si="93"/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9" t="str">
        <f t="shared" si="82"/>
        <v>ALG</v>
      </c>
      <c r="V67" s="13">
        <v>1</v>
      </c>
      <c r="W67" s="1">
        <v>0</v>
      </c>
      <c r="X67" s="5">
        <f t="shared" si="94"/>
        <v>0</v>
      </c>
      <c r="Z67" s="5">
        <f t="shared" si="84"/>
        <v>0</v>
      </c>
      <c r="AA67" s="5">
        <f t="shared" si="85"/>
        <v>0</v>
      </c>
      <c r="AB67" s="5">
        <f t="shared" si="86"/>
        <v>0</v>
      </c>
      <c r="AC67" s="5">
        <f t="shared" si="87"/>
        <v>0</v>
      </c>
      <c r="AD67" s="5">
        <f t="shared" si="88"/>
        <v>0</v>
      </c>
      <c r="AE67" s="5">
        <f t="shared" si="89"/>
        <v>0</v>
      </c>
      <c r="AF67" s="5">
        <f t="shared" si="90"/>
        <v>0</v>
      </c>
      <c r="AG67" s="5">
        <f t="shared" si="91"/>
        <v>0</v>
      </c>
      <c r="AJ67" s="5">
        <f t="shared" si="24"/>
        <v>0</v>
      </c>
      <c r="AK67" s="5">
        <f t="shared" si="25"/>
        <v>0</v>
      </c>
      <c r="AL67" s="5">
        <f t="shared" si="26"/>
        <v>0</v>
      </c>
      <c r="AM67" s="5">
        <f t="shared" si="27"/>
        <v>0</v>
      </c>
      <c r="AN67" s="5">
        <f t="shared" si="28"/>
        <v>0</v>
      </c>
      <c r="AO67" s="5">
        <f t="shared" si="29"/>
        <v>0</v>
      </c>
      <c r="AP67" s="5">
        <f t="shared" si="30"/>
        <v>0</v>
      </c>
      <c r="AQ67" s="5">
        <f t="shared" si="31"/>
        <v>0</v>
      </c>
      <c r="AS67" s="12">
        <f t="shared" si="32"/>
        <v>0</v>
      </c>
      <c r="AT67" s="12">
        <f t="shared" si="73"/>
        <v>0</v>
      </c>
      <c r="AU67" s="12">
        <f t="shared" si="74"/>
        <v>0</v>
      </c>
      <c r="AV67" s="12">
        <f t="shared" si="75"/>
        <v>0</v>
      </c>
      <c r="AW67" s="12">
        <f t="shared" si="76"/>
        <v>0</v>
      </c>
      <c r="AX67" s="12">
        <f t="shared" si="77"/>
        <v>0</v>
      </c>
      <c r="AY67" s="12">
        <f t="shared" si="78"/>
        <v>0</v>
      </c>
      <c r="AZ67" s="12">
        <f t="shared" si="79"/>
        <v>0</v>
      </c>
      <c r="BB67" s="12">
        <f t="shared" si="33"/>
        <v>0</v>
      </c>
      <c r="BC67" s="12">
        <f t="shared" si="34"/>
        <v>0</v>
      </c>
      <c r="BD67" s="12">
        <f t="shared" si="35"/>
        <v>0</v>
      </c>
      <c r="BE67" s="12">
        <f t="shared" si="36"/>
        <v>0</v>
      </c>
      <c r="BF67" s="12">
        <f t="shared" si="37"/>
        <v>0</v>
      </c>
      <c r="BG67" s="12">
        <f t="shared" si="38"/>
        <v>0</v>
      </c>
      <c r="BH67" s="12">
        <f t="shared" si="39"/>
        <v>0</v>
      </c>
      <c r="BI67" s="12">
        <f t="shared" si="40"/>
        <v>0</v>
      </c>
      <c r="BK67" s="12">
        <f t="shared" si="41"/>
        <v>0</v>
      </c>
      <c r="BL67" s="12">
        <f t="shared" si="42"/>
        <v>0</v>
      </c>
      <c r="BM67" s="12">
        <f t="shared" si="43"/>
        <v>0</v>
      </c>
      <c r="BN67" s="12">
        <f t="shared" si="44"/>
        <v>0</v>
      </c>
      <c r="BO67" s="12">
        <f t="shared" si="45"/>
        <v>0</v>
      </c>
      <c r="BP67" s="12">
        <f t="shared" si="46"/>
        <v>0</v>
      </c>
      <c r="BQ67" s="12">
        <f t="shared" si="47"/>
        <v>0</v>
      </c>
      <c r="BR67" s="12">
        <f t="shared" si="48"/>
        <v>0</v>
      </c>
      <c r="BT67" s="12">
        <f t="shared" si="49"/>
        <v>0</v>
      </c>
      <c r="BU67" s="12">
        <f t="shared" si="50"/>
        <v>0</v>
      </c>
      <c r="BV67" s="12">
        <f t="shared" si="51"/>
        <v>0</v>
      </c>
      <c r="BW67" s="12">
        <f t="shared" si="52"/>
        <v>0</v>
      </c>
      <c r="BX67" s="12">
        <f t="shared" si="53"/>
        <v>0</v>
      </c>
      <c r="BY67" s="12">
        <f t="shared" si="54"/>
        <v>0</v>
      </c>
      <c r="BZ67" s="12">
        <f t="shared" si="55"/>
        <v>0</v>
      </c>
      <c r="CA67" s="12">
        <f t="shared" si="56"/>
        <v>0</v>
      </c>
      <c r="CC67" s="12">
        <f t="shared" si="57"/>
        <v>0</v>
      </c>
      <c r="CD67" s="12">
        <f t="shared" si="58"/>
        <v>0</v>
      </c>
      <c r="CE67" s="12">
        <f t="shared" si="59"/>
        <v>0</v>
      </c>
      <c r="CF67" s="12">
        <f t="shared" si="60"/>
        <v>0</v>
      </c>
      <c r="CG67" s="12">
        <f t="shared" si="61"/>
        <v>0</v>
      </c>
      <c r="CH67" s="12">
        <f t="shared" si="62"/>
        <v>0</v>
      </c>
      <c r="CI67" s="12">
        <f t="shared" si="63"/>
        <v>0</v>
      </c>
      <c r="CJ67" s="12">
        <f t="shared" si="64"/>
        <v>0</v>
      </c>
      <c r="CL67" s="12">
        <f t="shared" si="65"/>
        <v>0</v>
      </c>
      <c r="CM67" s="12">
        <f t="shared" si="66"/>
        <v>0</v>
      </c>
      <c r="CN67" s="12">
        <f t="shared" si="67"/>
        <v>0</v>
      </c>
      <c r="CO67" s="12">
        <f t="shared" si="68"/>
        <v>0</v>
      </c>
      <c r="CP67" s="12">
        <f t="shared" si="69"/>
        <v>0</v>
      </c>
      <c r="CQ67" s="12">
        <f t="shared" si="70"/>
        <v>0</v>
      </c>
      <c r="CR67" s="12">
        <f t="shared" si="71"/>
        <v>0</v>
      </c>
      <c r="CS67" s="12">
        <f t="shared" si="72"/>
        <v>0</v>
      </c>
    </row>
    <row r="68" spans="1:97" s="8" customFormat="1">
      <c r="A68" s="8">
        <v>8401</v>
      </c>
      <c r="B68" s="9" t="s">
        <v>69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1">
        <f t="shared" si="93"/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9" t="str">
        <f t="shared" si="82"/>
        <v>NAM</v>
      </c>
      <c r="V68" s="11">
        <v>1</v>
      </c>
      <c r="W68" s="11">
        <v>0</v>
      </c>
      <c r="X68" s="8">
        <f t="shared" si="94"/>
        <v>0</v>
      </c>
      <c r="Z68" s="8">
        <f t="shared" si="84"/>
        <v>0</v>
      </c>
      <c r="AA68" s="8">
        <f t="shared" si="85"/>
        <v>0</v>
      </c>
      <c r="AB68" s="8">
        <f t="shared" si="86"/>
        <v>0</v>
      </c>
      <c r="AC68" s="8">
        <f t="shared" si="87"/>
        <v>0</v>
      </c>
      <c r="AD68" s="8">
        <f t="shared" si="88"/>
        <v>0</v>
      </c>
      <c r="AE68" s="8">
        <f t="shared" si="89"/>
        <v>0</v>
      </c>
      <c r="AF68" s="8">
        <f t="shared" si="90"/>
        <v>0</v>
      </c>
      <c r="AG68" s="8">
        <f t="shared" si="91"/>
        <v>0</v>
      </c>
      <c r="AJ68" s="8">
        <f t="shared" ref="AJ68:AJ76" si="95">Z68/100*$N68</f>
        <v>0</v>
      </c>
      <c r="AK68" s="8">
        <f t="shared" ref="AK68:AK76" si="96">AA68/100*$N68</f>
        <v>0</v>
      </c>
      <c r="AL68" s="8">
        <f t="shared" ref="AL68:AL76" si="97">AB68/100*$N68</f>
        <v>0</v>
      </c>
      <c r="AM68" s="8">
        <f t="shared" ref="AM68:AM76" si="98">AC68/100*$N68</f>
        <v>0</v>
      </c>
      <c r="AN68" s="8">
        <f t="shared" ref="AN68:AN76" si="99">AD68/100*$N68</f>
        <v>0</v>
      </c>
      <c r="AO68" s="8">
        <f t="shared" ref="AO68:AO76" si="100">AE68/100*$N68</f>
        <v>0</v>
      </c>
      <c r="AP68" s="8">
        <f t="shared" ref="AP68:AP76" si="101">AF68/100*$N68</f>
        <v>0</v>
      </c>
      <c r="AQ68" s="8">
        <f t="shared" ref="AQ68:AQ76" si="102">AG68/100*$N68</f>
        <v>0</v>
      </c>
      <c r="AS68" s="8">
        <f t="shared" ref="AS68:AS76" si="103">Z68/100*$O68</f>
        <v>0</v>
      </c>
      <c r="AT68" s="8">
        <f t="shared" si="73"/>
        <v>0</v>
      </c>
      <c r="AU68" s="8">
        <f t="shared" si="74"/>
        <v>0</v>
      </c>
      <c r="AV68" s="8">
        <f t="shared" si="75"/>
        <v>0</v>
      </c>
      <c r="AW68" s="8">
        <f t="shared" si="76"/>
        <v>0</v>
      </c>
      <c r="AX68" s="8">
        <f t="shared" si="77"/>
        <v>0</v>
      </c>
      <c r="AY68" s="8">
        <f t="shared" si="78"/>
        <v>0</v>
      </c>
      <c r="AZ68" s="8">
        <f t="shared" si="79"/>
        <v>0</v>
      </c>
      <c r="BB68" s="8">
        <f t="shared" ref="BB68:BB76" si="104">Z68/100*$P68</f>
        <v>0</v>
      </c>
      <c r="BC68" s="8">
        <f t="shared" ref="BC68:BC76" si="105">AA68/100*$P68</f>
        <v>0</v>
      </c>
      <c r="BD68" s="8">
        <f t="shared" ref="BD68:BD76" si="106">AB68/100*$P68</f>
        <v>0</v>
      </c>
      <c r="BE68" s="8">
        <f t="shared" ref="BE68:BE76" si="107">AC68/100*$P68</f>
        <v>0</v>
      </c>
      <c r="BF68" s="8">
        <f t="shared" ref="BF68:BF76" si="108">AD68/100*$P68</f>
        <v>0</v>
      </c>
      <c r="BG68" s="8">
        <f t="shared" ref="BG68:BG76" si="109">AE68/100*$P68</f>
        <v>0</v>
      </c>
      <c r="BH68" s="8">
        <f t="shared" ref="BH68:BH76" si="110">AF68/100*$P68</f>
        <v>0</v>
      </c>
      <c r="BI68" s="8">
        <f t="shared" ref="BI68:BI76" si="111">AG68/100*$P68</f>
        <v>0</v>
      </c>
      <c r="BK68" s="8">
        <f t="shared" ref="BK68:BK76" si="112">Z68/100*$Q68</f>
        <v>0</v>
      </c>
      <c r="BL68" s="8">
        <f t="shared" ref="BL68:BL76" si="113">AA68/100*$Q68</f>
        <v>0</v>
      </c>
      <c r="BM68" s="8">
        <f t="shared" ref="BM68:BM76" si="114">AB68/100*$Q68</f>
        <v>0</v>
      </c>
      <c r="BN68" s="8">
        <f t="shared" ref="BN68:BN76" si="115">AC68/100*$Q68</f>
        <v>0</v>
      </c>
      <c r="BO68" s="8">
        <f t="shared" ref="BO68:BO76" si="116">AD68/100*$Q68</f>
        <v>0</v>
      </c>
      <c r="BP68" s="8">
        <f t="shared" ref="BP68:BP76" si="117">AE68/100*$Q68</f>
        <v>0</v>
      </c>
      <c r="BQ68" s="8">
        <f t="shared" ref="BQ68:BQ76" si="118">AF68/100*$Q68</f>
        <v>0</v>
      </c>
      <c r="BR68" s="8">
        <f t="shared" ref="BR68:BR76" si="119">AG68/100*$Q68</f>
        <v>0</v>
      </c>
      <c r="BT68" s="8">
        <f t="shared" ref="BT68:BT76" si="120">Z68/100*$R68</f>
        <v>0</v>
      </c>
      <c r="BU68" s="8">
        <f t="shared" ref="BU68:BU76" si="121">AA68/100*$R68</f>
        <v>0</v>
      </c>
      <c r="BV68" s="8">
        <f t="shared" ref="BV68:BV76" si="122">AB68/100*$R68</f>
        <v>0</v>
      </c>
      <c r="BW68" s="8">
        <f t="shared" ref="BW68:BW76" si="123">AC68/100*$R68</f>
        <v>0</v>
      </c>
      <c r="BX68" s="8">
        <f t="shared" ref="BX68:BX76" si="124">AD68/100*$R68</f>
        <v>0</v>
      </c>
      <c r="BY68" s="8">
        <f t="shared" ref="BY68:BY76" si="125">AE68/100*$R68</f>
        <v>0</v>
      </c>
      <c r="BZ68" s="8">
        <f t="shared" ref="BZ68:BZ76" si="126">AF68/100*$R68</f>
        <v>0</v>
      </c>
      <c r="CA68" s="8">
        <f t="shared" ref="CA68:CA76" si="127">AG68/100*$R68</f>
        <v>0</v>
      </c>
      <c r="CC68" s="8">
        <f t="shared" ref="CC68:CC76" si="128">Z68/100*$S68</f>
        <v>0</v>
      </c>
      <c r="CD68" s="8">
        <f t="shared" ref="CD68:CD76" si="129">AA68/100*$S68</f>
        <v>0</v>
      </c>
      <c r="CE68" s="8">
        <f t="shared" ref="CE68:CE76" si="130">AB68/100*$S68</f>
        <v>0</v>
      </c>
      <c r="CF68" s="8">
        <f t="shared" ref="CF68:CF76" si="131">AC68/100*$S68</f>
        <v>0</v>
      </c>
      <c r="CG68" s="8">
        <f t="shared" ref="CG68:CG76" si="132">AD68/100*$S68</f>
        <v>0</v>
      </c>
      <c r="CH68" s="8">
        <f t="shared" ref="CH68:CH76" si="133">AE68/100*$S68</f>
        <v>0</v>
      </c>
      <c r="CI68" s="8">
        <f t="shared" ref="CI68:CI76" si="134">AF68/100*$S68</f>
        <v>0</v>
      </c>
      <c r="CJ68" s="8">
        <f t="shared" ref="CJ68:CJ76" si="135">AG68/100*$S68</f>
        <v>0</v>
      </c>
      <c r="CL68" s="8">
        <f t="shared" ref="CL68:CL76" si="136">Z68/100*$T68</f>
        <v>0</v>
      </c>
      <c r="CM68" s="8">
        <f t="shared" ref="CM68:CM76" si="137">AA68/100*$T68</f>
        <v>0</v>
      </c>
      <c r="CN68" s="8">
        <f t="shared" ref="CN68:CN76" si="138">AB68/100*$T68</f>
        <v>0</v>
      </c>
      <c r="CO68" s="8">
        <f t="shared" ref="CO68:CO76" si="139">AC68/100*$T68</f>
        <v>0</v>
      </c>
      <c r="CP68" s="8">
        <f t="shared" ref="CP68:CP76" si="140">AD68/100*$T68</f>
        <v>0</v>
      </c>
      <c r="CQ68" s="8">
        <f t="shared" ref="CQ68:CQ76" si="141">AE68/100*$T68</f>
        <v>0</v>
      </c>
      <c r="CR68" s="8">
        <f t="shared" ref="CR68:CR76" si="142">AF68/100*$T68</f>
        <v>0</v>
      </c>
      <c r="CS68" s="8">
        <f t="shared" ref="CS68:CS76" si="143">AG68/100*$T68</f>
        <v>0</v>
      </c>
    </row>
    <row r="69" spans="1:97">
      <c r="A69" s="3">
        <v>8501</v>
      </c>
      <c r="B69" s="4" t="s">
        <v>70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1">
        <f t="shared" si="93"/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7" t="str">
        <f t="shared" si="82"/>
        <v>IRI</v>
      </c>
      <c r="V69" s="13">
        <v>1</v>
      </c>
      <c r="W69" s="1">
        <v>0</v>
      </c>
      <c r="X69" s="5">
        <f t="shared" si="94"/>
        <v>0</v>
      </c>
      <c r="Z69" s="5">
        <f t="shared" si="84"/>
        <v>0</v>
      </c>
      <c r="AA69" s="5">
        <f t="shared" si="85"/>
        <v>0</v>
      </c>
      <c r="AB69" s="5">
        <f t="shared" si="86"/>
        <v>0</v>
      </c>
      <c r="AC69" s="5">
        <f t="shared" si="87"/>
        <v>0</v>
      </c>
      <c r="AD69" s="5">
        <f t="shared" si="88"/>
        <v>0</v>
      </c>
      <c r="AE69" s="5">
        <f t="shared" si="89"/>
        <v>0</v>
      </c>
      <c r="AF69" s="5">
        <f t="shared" si="90"/>
        <v>0</v>
      </c>
      <c r="AG69" s="5">
        <f t="shared" si="91"/>
        <v>0</v>
      </c>
      <c r="AJ69" s="5">
        <f t="shared" si="95"/>
        <v>0</v>
      </c>
      <c r="AK69" s="5">
        <f t="shared" si="96"/>
        <v>0</v>
      </c>
      <c r="AL69" s="5">
        <f t="shared" si="97"/>
        <v>0</v>
      </c>
      <c r="AM69" s="5">
        <f t="shared" si="98"/>
        <v>0</v>
      </c>
      <c r="AN69" s="5">
        <f t="shared" si="99"/>
        <v>0</v>
      </c>
      <c r="AO69" s="5">
        <f t="shared" si="100"/>
        <v>0</v>
      </c>
      <c r="AP69" s="5">
        <f t="shared" si="101"/>
        <v>0</v>
      </c>
      <c r="AQ69" s="5">
        <f t="shared" si="102"/>
        <v>0</v>
      </c>
      <c r="AS69" s="12">
        <f t="shared" si="103"/>
        <v>0</v>
      </c>
      <c r="AT69" s="12">
        <f t="shared" ref="AT69:AT76" si="144">AA69/100*$O69</f>
        <v>0</v>
      </c>
      <c r="AU69" s="12">
        <f t="shared" ref="AU69:AU76" si="145">AB69/100*$O69</f>
        <v>0</v>
      </c>
      <c r="AV69" s="12">
        <f t="shared" ref="AV69:AV76" si="146">AC69/100*$O69</f>
        <v>0</v>
      </c>
      <c r="AW69" s="12">
        <f t="shared" ref="AW69:AW76" si="147">AD69/100*$O69</f>
        <v>0</v>
      </c>
      <c r="AX69" s="12">
        <f t="shared" ref="AX69:AX76" si="148">AE69/100*$O69</f>
        <v>0</v>
      </c>
      <c r="AY69" s="12">
        <f t="shared" ref="AY69:AY76" si="149">AF69/100*$O69</f>
        <v>0</v>
      </c>
      <c r="AZ69" s="12">
        <f t="shared" ref="AZ69:AZ76" si="150">AG69/100*$O69</f>
        <v>0</v>
      </c>
      <c r="BB69" s="12">
        <f t="shared" si="104"/>
        <v>0</v>
      </c>
      <c r="BC69" s="12">
        <f t="shared" si="105"/>
        <v>0</v>
      </c>
      <c r="BD69" s="12">
        <f t="shared" si="106"/>
        <v>0</v>
      </c>
      <c r="BE69" s="12">
        <f t="shared" si="107"/>
        <v>0</v>
      </c>
      <c r="BF69" s="12">
        <f t="shared" si="108"/>
        <v>0</v>
      </c>
      <c r="BG69" s="12">
        <f t="shared" si="109"/>
        <v>0</v>
      </c>
      <c r="BH69" s="12">
        <f t="shared" si="110"/>
        <v>0</v>
      </c>
      <c r="BI69" s="12">
        <f t="shared" si="111"/>
        <v>0</v>
      </c>
      <c r="BK69" s="12">
        <f t="shared" si="112"/>
        <v>0</v>
      </c>
      <c r="BL69" s="12">
        <f t="shared" si="113"/>
        <v>0</v>
      </c>
      <c r="BM69" s="12">
        <f t="shared" si="114"/>
        <v>0</v>
      </c>
      <c r="BN69" s="12">
        <f t="shared" si="115"/>
        <v>0</v>
      </c>
      <c r="BO69" s="12">
        <f t="shared" si="116"/>
        <v>0</v>
      </c>
      <c r="BP69" s="12">
        <f t="shared" si="117"/>
        <v>0</v>
      </c>
      <c r="BQ69" s="12">
        <f t="shared" si="118"/>
        <v>0</v>
      </c>
      <c r="BR69" s="12">
        <f t="shared" si="119"/>
        <v>0</v>
      </c>
      <c r="BT69" s="12">
        <f t="shared" si="120"/>
        <v>0</v>
      </c>
      <c r="BU69" s="12">
        <f t="shared" si="121"/>
        <v>0</v>
      </c>
      <c r="BV69" s="12">
        <f t="shared" si="122"/>
        <v>0</v>
      </c>
      <c r="BW69" s="12">
        <f t="shared" si="123"/>
        <v>0</v>
      </c>
      <c r="BX69" s="12">
        <f t="shared" si="124"/>
        <v>0</v>
      </c>
      <c r="BY69" s="12">
        <f t="shared" si="125"/>
        <v>0</v>
      </c>
      <c r="BZ69" s="12">
        <f t="shared" si="126"/>
        <v>0</v>
      </c>
      <c r="CA69" s="12">
        <f t="shared" si="127"/>
        <v>0</v>
      </c>
      <c r="CC69" s="12">
        <f t="shared" si="128"/>
        <v>0</v>
      </c>
      <c r="CD69" s="12">
        <f t="shared" si="129"/>
        <v>0</v>
      </c>
      <c r="CE69" s="12">
        <f t="shared" si="130"/>
        <v>0</v>
      </c>
      <c r="CF69" s="12">
        <f t="shared" si="131"/>
        <v>0</v>
      </c>
      <c r="CG69" s="12">
        <f t="shared" si="132"/>
        <v>0</v>
      </c>
      <c r="CH69" s="12">
        <f t="shared" si="133"/>
        <v>0</v>
      </c>
      <c r="CI69" s="12">
        <f t="shared" si="134"/>
        <v>0</v>
      </c>
      <c r="CJ69" s="12">
        <f t="shared" si="135"/>
        <v>0</v>
      </c>
      <c r="CL69" s="12">
        <f t="shared" si="136"/>
        <v>0</v>
      </c>
      <c r="CM69" s="12">
        <f t="shared" si="137"/>
        <v>0</v>
      </c>
      <c r="CN69" s="12">
        <f t="shared" si="138"/>
        <v>0</v>
      </c>
      <c r="CO69" s="12">
        <f t="shared" si="139"/>
        <v>0</v>
      </c>
      <c r="CP69" s="12">
        <f t="shared" si="140"/>
        <v>0</v>
      </c>
      <c r="CQ69" s="12">
        <f t="shared" si="141"/>
        <v>0</v>
      </c>
      <c r="CR69" s="12">
        <f t="shared" si="142"/>
        <v>0</v>
      </c>
      <c r="CS69" s="12">
        <f t="shared" si="143"/>
        <v>0</v>
      </c>
    </row>
    <row r="70" spans="1:97" s="8" customFormat="1">
      <c r="A70" s="8">
        <v>8601</v>
      </c>
      <c r="B70" s="9" t="s">
        <v>71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1">
        <f t="shared" si="93"/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9" t="str">
        <f t="shared" si="82"/>
        <v>INA</v>
      </c>
      <c r="V70" s="11">
        <v>1</v>
      </c>
      <c r="W70" s="11">
        <v>0</v>
      </c>
      <c r="X70" s="8">
        <f t="shared" si="94"/>
        <v>0</v>
      </c>
      <c r="Z70" s="8">
        <f t="shared" si="84"/>
        <v>0</v>
      </c>
      <c r="AA70" s="8">
        <f t="shared" si="85"/>
        <v>0</v>
      </c>
      <c r="AB70" s="8">
        <f t="shared" si="86"/>
        <v>0</v>
      </c>
      <c r="AC70" s="8">
        <f t="shared" si="87"/>
        <v>0</v>
      </c>
      <c r="AD70" s="8">
        <f t="shared" si="88"/>
        <v>0</v>
      </c>
      <c r="AE70" s="8">
        <f t="shared" si="89"/>
        <v>0</v>
      </c>
      <c r="AF70" s="8">
        <f t="shared" si="90"/>
        <v>0</v>
      </c>
      <c r="AG70" s="8">
        <f t="shared" si="91"/>
        <v>0</v>
      </c>
      <c r="AJ70" s="8">
        <f t="shared" si="95"/>
        <v>0</v>
      </c>
      <c r="AK70" s="8">
        <f t="shared" si="96"/>
        <v>0</v>
      </c>
      <c r="AL70" s="8">
        <f t="shared" si="97"/>
        <v>0</v>
      </c>
      <c r="AM70" s="8">
        <f t="shared" si="98"/>
        <v>0</v>
      </c>
      <c r="AN70" s="8">
        <f t="shared" si="99"/>
        <v>0</v>
      </c>
      <c r="AO70" s="8">
        <f t="shared" si="100"/>
        <v>0</v>
      </c>
      <c r="AP70" s="8">
        <f t="shared" si="101"/>
        <v>0</v>
      </c>
      <c r="AQ70" s="8">
        <f t="shared" si="102"/>
        <v>0</v>
      </c>
      <c r="AS70" s="8">
        <f t="shared" si="103"/>
        <v>0</v>
      </c>
      <c r="AT70" s="8">
        <f t="shared" si="144"/>
        <v>0</v>
      </c>
      <c r="AU70" s="8">
        <f t="shared" si="145"/>
        <v>0</v>
      </c>
      <c r="AV70" s="8">
        <f t="shared" si="146"/>
        <v>0</v>
      </c>
      <c r="AW70" s="8">
        <f t="shared" si="147"/>
        <v>0</v>
      </c>
      <c r="AX70" s="8">
        <f t="shared" si="148"/>
        <v>0</v>
      </c>
      <c r="AY70" s="8">
        <f t="shared" si="149"/>
        <v>0</v>
      </c>
      <c r="AZ70" s="8">
        <f t="shared" si="150"/>
        <v>0</v>
      </c>
      <c r="BB70" s="8">
        <f t="shared" si="104"/>
        <v>0</v>
      </c>
      <c r="BC70" s="8">
        <f t="shared" si="105"/>
        <v>0</v>
      </c>
      <c r="BD70" s="8">
        <f t="shared" si="106"/>
        <v>0</v>
      </c>
      <c r="BE70" s="8">
        <f t="shared" si="107"/>
        <v>0</v>
      </c>
      <c r="BF70" s="8">
        <f t="shared" si="108"/>
        <v>0</v>
      </c>
      <c r="BG70" s="8">
        <f t="shared" si="109"/>
        <v>0</v>
      </c>
      <c r="BH70" s="8">
        <f t="shared" si="110"/>
        <v>0</v>
      </c>
      <c r="BI70" s="8">
        <f t="shared" si="111"/>
        <v>0</v>
      </c>
      <c r="BK70" s="8">
        <f t="shared" si="112"/>
        <v>0</v>
      </c>
      <c r="BL70" s="8">
        <f t="shared" si="113"/>
        <v>0</v>
      </c>
      <c r="BM70" s="8">
        <f t="shared" si="114"/>
        <v>0</v>
      </c>
      <c r="BN70" s="8">
        <f t="shared" si="115"/>
        <v>0</v>
      </c>
      <c r="BO70" s="8">
        <f t="shared" si="116"/>
        <v>0</v>
      </c>
      <c r="BP70" s="8">
        <f t="shared" si="117"/>
        <v>0</v>
      </c>
      <c r="BQ70" s="8">
        <f t="shared" si="118"/>
        <v>0</v>
      </c>
      <c r="BR70" s="8">
        <f t="shared" si="119"/>
        <v>0</v>
      </c>
      <c r="BT70" s="8">
        <f t="shared" si="120"/>
        <v>0</v>
      </c>
      <c r="BU70" s="8">
        <f t="shared" si="121"/>
        <v>0</v>
      </c>
      <c r="BV70" s="8">
        <f t="shared" si="122"/>
        <v>0</v>
      </c>
      <c r="BW70" s="8">
        <f t="shared" si="123"/>
        <v>0</v>
      </c>
      <c r="BX70" s="8">
        <f t="shared" si="124"/>
        <v>0</v>
      </c>
      <c r="BY70" s="8">
        <f t="shared" si="125"/>
        <v>0</v>
      </c>
      <c r="BZ70" s="8">
        <f t="shared" si="126"/>
        <v>0</v>
      </c>
      <c r="CA70" s="8">
        <f t="shared" si="127"/>
        <v>0</v>
      </c>
      <c r="CC70" s="8">
        <f t="shared" si="128"/>
        <v>0</v>
      </c>
      <c r="CD70" s="8">
        <f t="shared" si="129"/>
        <v>0</v>
      </c>
      <c r="CE70" s="8">
        <f t="shared" si="130"/>
        <v>0</v>
      </c>
      <c r="CF70" s="8">
        <f t="shared" si="131"/>
        <v>0</v>
      </c>
      <c r="CG70" s="8">
        <f t="shared" si="132"/>
        <v>0</v>
      </c>
      <c r="CH70" s="8">
        <f t="shared" si="133"/>
        <v>0</v>
      </c>
      <c r="CI70" s="8">
        <f t="shared" si="134"/>
        <v>0</v>
      </c>
      <c r="CJ70" s="8">
        <f t="shared" si="135"/>
        <v>0</v>
      </c>
      <c r="CL70" s="8">
        <f t="shared" si="136"/>
        <v>0</v>
      </c>
      <c r="CM70" s="8">
        <f t="shared" si="137"/>
        <v>0</v>
      </c>
      <c r="CN70" s="8">
        <f t="shared" si="138"/>
        <v>0</v>
      </c>
      <c r="CO70" s="8">
        <f t="shared" si="139"/>
        <v>0</v>
      </c>
      <c r="CP70" s="8">
        <f t="shared" si="140"/>
        <v>0</v>
      </c>
      <c r="CQ70" s="8">
        <f t="shared" si="141"/>
        <v>0</v>
      </c>
      <c r="CR70" s="8">
        <f t="shared" si="142"/>
        <v>0</v>
      </c>
      <c r="CS70" s="8">
        <f t="shared" si="143"/>
        <v>0</v>
      </c>
    </row>
    <row r="71" spans="1:97">
      <c r="A71" s="3">
        <v>8701</v>
      </c>
      <c r="B71" s="4" t="s">
        <v>72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1">
        <f t="shared" si="93"/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7" t="str">
        <f t="shared" si="82"/>
        <v>ROM</v>
      </c>
      <c r="V71" s="13">
        <v>1</v>
      </c>
      <c r="W71" s="1">
        <v>0</v>
      </c>
      <c r="X71" s="5">
        <f t="shared" si="94"/>
        <v>0</v>
      </c>
      <c r="Z71" s="5">
        <f t="shared" si="84"/>
        <v>0</v>
      </c>
      <c r="AA71" s="5">
        <f t="shared" si="85"/>
        <v>0</v>
      </c>
      <c r="AB71" s="5">
        <f t="shared" si="86"/>
        <v>0</v>
      </c>
      <c r="AC71" s="5">
        <f t="shared" si="87"/>
        <v>0</v>
      </c>
      <c r="AD71" s="5">
        <f t="shared" si="88"/>
        <v>0</v>
      </c>
      <c r="AE71" s="5">
        <f t="shared" si="89"/>
        <v>0</v>
      </c>
      <c r="AF71" s="5">
        <f t="shared" si="90"/>
        <v>0</v>
      </c>
      <c r="AG71" s="5">
        <f t="shared" si="91"/>
        <v>0</v>
      </c>
      <c r="AJ71" s="5">
        <f t="shared" si="95"/>
        <v>0</v>
      </c>
      <c r="AK71" s="5">
        <f t="shared" si="96"/>
        <v>0</v>
      </c>
      <c r="AL71" s="5">
        <f t="shared" si="97"/>
        <v>0</v>
      </c>
      <c r="AM71" s="5">
        <f t="shared" si="98"/>
        <v>0</v>
      </c>
      <c r="AN71" s="5">
        <f t="shared" si="99"/>
        <v>0</v>
      </c>
      <c r="AO71" s="5">
        <f t="shared" si="100"/>
        <v>0</v>
      </c>
      <c r="AP71" s="5">
        <f t="shared" si="101"/>
        <v>0</v>
      </c>
      <c r="AQ71" s="5">
        <f t="shared" si="102"/>
        <v>0</v>
      </c>
      <c r="AS71" s="12">
        <f t="shared" si="103"/>
        <v>0</v>
      </c>
      <c r="AT71" s="12">
        <f t="shared" si="144"/>
        <v>0</v>
      </c>
      <c r="AU71" s="12">
        <f t="shared" si="145"/>
        <v>0</v>
      </c>
      <c r="AV71" s="12">
        <f t="shared" si="146"/>
        <v>0</v>
      </c>
      <c r="AW71" s="12">
        <f t="shared" si="147"/>
        <v>0</v>
      </c>
      <c r="AX71" s="12">
        <f t="shared" si="148"/>
        <v>0</v>
      </c>
      <c r="AY71" s="12">
        <f t="shared" si="149"/>
        <v>0</v>
      </c>
      <c r="AZ71" s="12">
        <f t="shared" si="150"/>
        <v>0</v>
      </c>
      <c r="BB71" s="12">
        <f t="shared" si="104"/>
        <v>0</v>
      </c>
      <c r="BC71" s="12">
        <f t="shared" si="105"/>
        <v>0</v>
      </c>
      <c r="BD71" s="12">
        <f t="shared" si="106"/>
        <v>0</v>
      </c>
      <c r="BE71" s="12">
        <f t="shared" si="107"/>
        <v>0</v>
      </c>
      <c r="BF71" s="12">
        <f t="shared" si="108"/>
        <v>0</v>
      </c>
      <c r="BG71" s="12">
        <f t="shared" si="109"/>
        <v>0</v>
      </c>
      <c r="BH71" s="12">
        <f t="shared" si="110"/>
        <v>0</v>
      </c>
      <c r="BI71" s="12">
        <f t="shared" si="111"/>
        <v>0</v>
      </c>
      <c r="BK71" s="12">
        <f t="shared" si="112"/>
        <v>0</v>
      </c>
      <c r="BL71" s="12">
        <f t="shared" si="113"/>
        <v>0</v>
      </c>
      <c r="BM71" s="12">
        <f t="shared" si="114"/>
        <v>0</v>
      </c>
      <c r="BN71" s="12">
        <f t="shared" si="115"/>
        <v>0</v>
      </c>
      <c r="BO71" s="12">
        <f t="shared" si="116"/>
        <v>0</v>
      </c>
      <c r="BP71" s="12">
        <f t="shared" si="117"/>
        <v>0</v>
      </c>
      <c r="BQ71" s="12">
        <f t="shared" si="118"/>
        <v>0</v>
      </c>
      <c r="BR71" s="12">
        <f t="shared" si="119"/>
        <v>0</v>
      </c>
      <c r="BT71" s="12">
        <f t="shared" si="120"/>
        <v>0</v>
      </c>
      <c r="BU71" s="12">
        <f t="shared" si="121"/>
        <v>0</v>
      </c>
      <c r="BV71" s="12">
        <f t="shared" si="122"/>
        <v>0</v>
      </c>
      <c r="BW71" s="12">
        <f t="shared" si="123"/>
        <v>0</v>
      </c>
      <c r="BX71" s="12">
        <f t="shared" si="124"/>
        <v>0</v>
      </c>
      <c r="BY71" s="12">
        <f t="shared" si="125"/>
        <v>0</v>
      </c>
      <c r="BZ71" s="12">
        <f t="shared" si="126"/>
        <v>0</v>
      </c>
      <c r="CA71" s="12">
        <f t="shared" si="127"/>
        <v>0</v>
      </c>
      <c r="CC71" s="12">
        <f t="shared" si="128"/>
        <v>0</v>
      </c>
      <c r="CD71" s="12">
        <f t="shared" si="129"/>
        <v>0</v>
      </c>
      <c r="CE71" s="12">
        <f t="shared" si="130"/>
        <v>0</v>
      </c>
      <c r="CF71" s="12">
        <f t="shared" si="131"/>
        <v>0</v>
      </c>
      <c r="CG71" s="12">
        <f t="shared" si="132"/>
        <v>0</v>
      </c>
      <c r="CH71" s="12">
        <f t="shared" si="133"/>
        <v>0</v>
      </c>
      <c r="CI71" s="12">
        <f t="shared" si="134"/>
        <v>0</v>
      </c>
      <c r="CJ71" s="12">
        <f t="shared" si="135"/>
        <v>0</v>
      </c>
      <c r="CL71" s="12">
        <f t="shared" si="136"/>
        <v>0</v>
      </c>
      <c r="CM71" s="12">
        <f t="shared" si="137"/>
        <v>0</v>
      </c>
      <c r="CN71" s="12">
        <f t="shared" si="138"/>
        <v>0</v>
      </c>
      <c r="CO71" s="12">
        <f t="shared" si="139"/>
        <v>0</v>
      </c>
      <c r="CP71" s="12">
        <f t="shared" si="140"/>
        <v>0</v>
      </c>
      <c r="CQ71" s="12">
        <f t="shared" si="141"/>
        <v>0</v>
      </c>
      <c r="CR71" s="12">
        <f t="shared" si="142"/>
        <v>0</v>
      </c>
      <c r="CS71" s="12">
        <f t="shared" si="143"/>
        <v>0</v>
      </c>
    </row>
    <row r="72" spans="1:97" s="8" customFormat="1">
      <c r="A72" s="8">
        <v>8801</v>
      </c>
      <c r="B72" s="9" t="s">
        <v>73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1">
        <f t="shared" si="93"/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9" t="str">
        <f t="shared" si="82"/>
        <v>SYR</v>
      </c>
      <c r="V72" s="11">
        <v>1</v>
      </c>
      <c r="W72" s="11">
        <v>0</v>
      </c>
      <c r="X72" s="8">
        <f t="shared" si="94"/>
        <v>0</v>
      </c>
      <c r="Z72" s="8">
        <f t="shared" si="84"/>
        <v>0</v>
      </c>
      <c r="AA72" s="8">
        <f t="shared" si="85"/>
        <v>0</v>
      </c>
      <c r="AB72" s="8">
        <f t="shared" si="86"/>
        <v>0</v>
      </c>
      <c r="AC72" s="8">
        <f t="shared" si="87"/>
        <v>0</v>
      </c>
      <c r="AD72" s="8">
        <f t="shared" si="88"/>
        <v>0</v>
      </c>
      <c r="AE72" s="8">
        <f t="shared" si="89"/>
        <v>0</v>
      </c>
      <c r="AF72" s="8">
        <f t="shared" si="90"/>
        <v>0</v>
      </c>
      <c r="AG72" s="8">
        <f t="shared" si="91"/>
        <v>0</v>
      </c>
      <c r="AJ72" s="8">
        <f t="shared" si="95"/>
        <v>0</v>
      </c>
      <c r="AK72" s="8">
        <f t="shared" si="96"/>
        <v>0</v>
      </c>
      <c r="AL72" s="8">
        <f t="shared" si="97"/>
        <v>0</v>
      </c>
      <c r="AM72" s="8">
        <f t="shared" si="98"/>
        <v>0</v>
      </c>
      <c r="AN72" s="8">
        <f t="shared" si="99"/>
        <v>0</v>
      </c>
      <c r="AO72" s="8">
        <f t="shared" si="100"/>
        <v>0</v>
      </c>
      <c r="AP72" s="8">
        <f t="shared" si="101"/>
        <v>0</v>
      </c>
      <c r="AQ72" s="8">
        <f t="shared" si="102"/>
        <v>0</v>
      </c>
      <c r="AS72" s="8">
        <f t="shared" si="103"/>
        <v>0</v>
      </c>
      <c r="AT72" s="8">
        <f t="shared" si="144"/>
        <v>0</v>
      </c>
      <c r="AU72" s="8">
        <f t="shared" si="145"/>
        <v>0</v>
      </c>
      <c r="AV72" s="8">
        <f t="shared" si="146"/>
        <v>0</v>
      </c>
      <c r="AW72" s="8">
        <f t="shared" si="147"/>
        <v>0</v>
      </c>
      <c r="AX72" s="8">
        <f t="shared" si="148"/>
        <v>0</v>
      </c>
      <c r="AY72" s="8">
        <f t="shared" si="149"/>
        <v>0</v>
      </c>
      <c r="AZ72" s="8">
        <f t="shared" si="150"/>
        <v>0</v>
      </c>
      <c r="BB72" s="8">
        <f t="shared" si="104"/>
        <v>0</v>
      </c>
      <c r="BC72" s="8">
        <f t="shared" si="105"/>
        <v>0</v>
      </c>
      <c r="BD72" s="8">
        <f t="shared" si="106"/>
        <v>0</v>
      </c>
      <c r="BE72" s="8">
        <f t="shared" si="107"/>
        <v>0</v>
      </c>
      <c r="BF72" s="8">
        <f t="shared" si="108"/>
        <v>0</v>
      </c>
      <c r="BG72" s="8">
        <f t="shared" si="109"/>
        <v>0</v>
      </c>
      <c r="BH72" s="8">
        <f t="shared" si="110"/>
        <v>0</v>
      </c>
      <c r="BI72" s="8">
        <f t="shared" si="111"/>
        <v>0</v>
      </c>
      <c r="BK72" s="8">
        <f t="shared" si="112"/>
        <v>0</v>
      </c>
      <c r="BL72" s="8">
        <f t="shared" si="113"/>
        <v>0</v>
      </c>
      <c r="BM72" s="8">
        <f t="shared" si="114"/>
        <v>0</v>
      </c>
      <c r="BN72" s="8">
        <f t="shared" si="115"/>
        <v>0</v>
      </c>
      <c r="BO72" s="8">
        <f t="shared" si="116"/>
        <v>0</v>
      </c>
      <c r="BP72" s="8">
        <f t="shared" si="117"/>
        <v>0</v>
      </c>
      <c r="BQ72" s="8">
        <f t="shared" si="118"/>
        <v>0</v>
      </c>
      <c r="BR72" s="8">
        <f t="shared" si="119"/>
        <v>0</v>
      </c>
      <c r="BT72" s="8">
        <f t="shared" si="120"/>
        <v>0</v>
      </c>
      <c r="BU72" s="8">
        <f t="shared" si="121"/>
        <v>0</v>
      </c>
      <c r="BV72" s="8">
        <f t="shared" si="122"/>
        <v>0</v>
      </c>
      <c r="BW72" s="8">
        <f t="shared" si="123"/>
        <v>0</v>
      </c>
      <c r="BX72" s="8">
        <f t="shared" si="124"/>
        <v>0</v>
      </c>
      <c r="BY72" s="8">
        <f t="shared" si="125"/>
        <v>0</v>
      </c>
      <c r="BZ72" s="8">
        <f t="shared" si="126"/>
        <v>0</v>
      </c>
      <c r="CA72" s="8">
        <f t="shared" si="127"/>
        <v>0</v>
      </c>
      <c r="CC72" s="8">
        <f t="shared" si="128"/>
        <v>0</v>
      </c>
      <c r="CD72" s="8">
        <f t="shared" si="129"/>
        <v>0</v>
      </c>
      <c r="CE72" s="8">
        <f t="shared" si="130"/>
        <v>0</v>
      </c>
      <c r="CF72" s="8">
        <f t="shared" si="131"/>
        <v>0</v>
      </c>
      <c r="CG72" s="8">
        <f t="shared" si="132"/>
        <v>0</v>
      </c>
      <c r="CH72" s="8">
        <f t="shared" si="133"/>
        <v>0</v>
      </c>
      <c r="CI72" s="8">
        <f t="shared" si="134"/>
        <v>0</v>
      </c>
      <c r="CJ72" s="8">
        <f t="shared" si="135"/>
        <v>0</v>
      </c>
      <c r="CL72" s="8">
        <f t="shared" si="136"/>
        <v>0</v>
      </c>
      <c r="CM72" s="8">
        <f t="shared" si="137"/>
        <v>0</v>
      </c>
      <c r="CN72" s="8">
        <f t="shared" si="138"/>
        <v>0</v>
      </c>
      <c r="CO72" s="8">
        <f t="shared" si="139"/>
        <v>0</v>
      </c>
      <c r="CP72" s="8">
        <f t="shared" si="140"/>
        <v>0</v>
      </c>
      <c r="CQ72" s="8">
        <f t="shared" si="141"/>
        <v>0</v>
      </c>
      <c r="CR72" s="8">
        <f t="shared" si="142"/>
        <v>0</v>
      </c>
      <c r="CS72" s="8">
        <f t="shared" si="143"/>
        <v>0</v>
      </c>
    </row>
    <row r="73" spans="1:97">
      <c r="A73" s="3">
        <v>8901</v>
      </c>
      <c r="B73" s="4" t="s">
        <v>74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1">
        <f t="shared" si="93"/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9" t="str">
        <f t="shared" si="82"/>
        <v>ARM</v>
      </c>
      <c r="V73" s="13">
        <v>1</v>
      </c>
      <c r="W73" s="1">
        <v>0</v>
      </c>
      <c r="X73" s="5">
        <f t="shared" si="94"/>
        <v>0</v>
      </c>
      <c r="Z73" s="5">
        <f t="shared" si="84"/>
        <v>0</v>
      </c>
      <c r="AA73" s="5">
        <f t="shared" si="85"/>
        <v>0</v>
      </c>
      <c r="AB73" s="5">
        <f t="shared" si="86"/>
        <v>0</v>
      </c>
      <c r="AC73" s="5">
        <f t="shared" si="87"/>
        <v>0</v>
      </c>
      <c r="AD73" s="5">
        <f t="shared" si="88"/>
        <v>0</v>
      </c>
      <c r="AE73" s="5">
        <f t="shared" si="89"/>
        <v>0</v>
      </c>
      <c r="AF73" s="5">
        <f t="shared" si="90"/>
        <v>0</v>
      </c>
      <c r="AG73" s="5">
        <f t="shared" si="91"/>
        <v>0</v>
      </c>
      <c r="AJ73" s="5">
        <f t="shared" si="95"/>
        <v>0</v>
      </c>
      <c r="AK73" s="5">
        <f t="shared" si="96"/>
        <v>0</v>
      </c>
      <c r="AL73" s="5">
        <f t="shared" si="97"/>
        <v>0</v>
      </c>
      <c r="AM73" s="5">
        <f t="shared" si="98"/>
        <v>0</v>
      </c>
      <c r="AN73" s="5">
        <f t="shared" si="99"/>
        <v>0</v>
      </c>
      <c r="AO73" s="5">
        <f t="shared" si="100"/>
        <v>0</v>
      </c>
      <c r="AP73" s="5">
        <f t="shared" si="101"/>
        <v>0</v>
      </c>
      <c r="AQ73" s="5">
        <f t="shared" si="102"/>
        <v>0</v>
      </c>
      <c r="AS73" s="12">
        <f t="shared" si="103"/>
        <v>0</v>
      </c>
      <c r="AT73" s="12">
        <f t="shared" si="144"/>
        <v>0</v>
      </c>
      <c r="AU73" s="12">
        <f t="shared" si="145"/>
        <v>0</v>
      </c>
      <c r="AV73" s="12">
        <f t="shared" si="146"/>
        <v>0</v>
      </c>
      <c r="AW73" s="12">
        <f t="shared" si="147"/>
        <v>0</v>
      </c>
      <c r="AX73" s="12">
        <f t="shared" si="148"/>
        <v>0</v>
      </c>
      <c r="AY73" s="12">
        <f t="shared" si="149"/>
        <v>0</v>
      </c>
      <c r="AZ73" s="12">
        <f t="shared" si="150"/>
        <v>0</v>
      </c>
      <c r="BB73" s="12">
        <f t="shared" si="104"/>
        <v>0</v>
      </c>
      <c r="BC73" s="12">
        <f t="shared" si="105"/>
        <v>0</v>
      </c>
      <c r="BD73" s="12">
        <f t="shared" si="106"/>
        <v>0</v>
      </c>
      <c r="BE73" s="12">
        <f t="shared" si="107"/>
        <v>0</v>
      </c>
      <c r="BF73" s="12">
        <f t="shared" si="108"/>
        <v>0</v>
      </c>
      <c r="BG73" s="12">
        <f t="shared" si="109"/>
        <v>0</v>
      </c>
      <c r="BH73" s="12">
        <f t="shared" si="110"/>
        <v>0</v>
      </c>
      <c r="BI73" s="12">
        <f t="shared" si="111"/>
        <v>0</v>
      </c>
      <c r="BK73" s="12">
        <f t="shared" si="112"/>
        <v>0</v>
      </c>
      <c r="BL73" s="12">
        <f t="shared" si="113"/>
        <v>0</v>
      </c>
      <c r="BM73" s="12">
        <f t="shared" si="114"/>
        <v>0</v>
      </c>
      <c r="BN73" s="12">
        <f t="shared" si="115"/>
        <v>0</v>
      </c>
      <c r="BO73" s="12">
        <f t="shared" si="116"/>
        <v>0</v>
      </c>
      <c r="BP73" s="12">
        <f t="shared" si="117"/>
        <v>0</v>
      </c>
      <c r="BQ73" s="12">
        <f t="shared" si="118"/>
        <v>0</v>
      </c>
      <c r="BR73" s="12">
        <f t="shared" si="119"/>
        <v>0</v>
      </c>
      <c r="BT73" s="12">
        <f t="shared" si="120"/>
        <v>0</v>
      </c>
      <c r="BU73" s="12">
        <f t="shared" si="121"/>
        <v>0</v>
      </c>
      <c r="BV73" s="12">
        <f t="shared" si="122"/>
        <v>0</v>
      </c>
      <c r="BW73" s="12">
        <f t="shared" si="123"/>
        <v>0</v>
      </c>
      <c r="BX73" s="12">
        <f t="shared" si="124"/>
        <v>0</v>
      </c>
      <c r="BY73" s="12">
        <f t="shared" si="125"/>
        <v>0</v>
      </c>
      <c r="BZ73" s="12">
        <f t="shared" si="126"/>
        <v>0</v>
      </c>
      <c r="CA73" s="12">
        <f t="shared" si="127"/>
        <v>0</v>
      </c>
      <c r="CC73" s="12">
        <f t="shared" si="128"/>
        <v>0</v>
      </c>
      <c r="CD73" s="12">
        <f t="shared" si="129"/>
        <v>0</v>
      </c>
      <c r="CE73" s="12">
        <f t="shared" si="130"/>
        <v>0</v>
      </c>
      <c r="CF73" s="12">
        <f t="shared" si="131"/>
        <v>0</v>
      </c>
      <c r="CG73" s="12">
        <f t="shared" si="132"/>
        <v>0</v>
      </c>
      <c r="CH73" s="12">
        <f t="shared" si="133"/>
        <v>0</v>
      </c>
      <c r="CI73" s="12">
        <f t="shared" si="134"/>
        <v>0</v>
      </c>
      <c r="CJ73" s="12">
        <f t="shared" si="135"/>
        <v>0</v>
      </c>
      <c r="CL73" s="12">
        <f t="shared" si="136"/>
        <v>0</v>
      </c>
      <c r="CM73" s="12">
        <f t="shared" si="137"/>
        <v>0</v>
      </c>
      <c r="CN73" s="12">
        <f t="shared" si="138"/>
        <v>0</v>
      </c>
      <c r="CO73" s="12">
        <f t="shared" si="139"/>
        <v>0</v>
      </c>
      <c r="CP73" s="12">
        <f t="shared" si="140"/>
        <v>0</v>
      </c>
      <c r="CQ73" s="12">
        <f t="shared" si="141"/>
        <v>0</v>
      </c>
      <c r="CR73" s="12">
        <f t="shared" si="142"/>
        <v>0</v>
      </c>
      <c r="CS73" s="12">
        <f t="shared" si="143"/>
        <v>0</v>
      </c>
    </row>
    <row r="74" spans="1:97" s="8" customFormat="1">
      <c r="A74" s="8">
        <v>9001</v>
      </c>
      <c r="B74" s="9" t="s">
        <v>75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1">
        <f t="shared" si="93"/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7" t="str">
        <f t="shared" si="82"/>
        <v>ECU</v>
      </c>
      <c r="V74" s="11">
        <v>1</v>
      </c>
      <c r="W74" s="11">
        <v>0</v>
      </c>
      <c r="X74" s="8">
        <f t="shared" si="94"/>
        <v>0</v>
      </c>
      <c r="Z74" s="8">
        <f t="shared" si="84"/>
        <v>0</v>
      </c>
      <c r="AA74" s="8">
        <f t="shared" si="85"/>
        <v>0</v>
      </c>
      <c r="AB74" s="8">
        <f t="shared" si="86"/>
        <v>0</v>
      </c>
      <c r="AC74" s="8">
        <f t="shared" si="87"/>
        <v>0</v>
      </c>
      <c r="AD74" s="8">
        <f t="shared" si="88"/>
        <v>0</v>
      </c>
      <c r="AE74" s="8">
        <f t="shared" si="89"/>
        <v>0</v>
      </c>
      <c r="AF74" s="8">
        <f t="shared" si="90"/>
        <v>0</v>
      </c>
      <c r="AG74" s="8">
        <f t="shared" si="91"/>
        <v>0</v>
      </c>
      <c r="AJ74" s="8">
        <f t="shared" si="95"/>
        <v>0</v>
      </c>
      <c r="AK74" s="8">
        <f t="shared" si="96"/>
        <v>0</v>
      </c>
      <c r="AL74" s="8">
        <f t="shared" si="97"/>
        <v>0</v>
      </c>
      <c r="AM74" s="8">
        <f t="shared" si="98"/>
        <v>0</v>
      </c>
      <c r="AN74" s="8">
        <f t="shared" si="99"/>
        <v>0</v>
      </c>
      <c r="AO74" s="8">
        <f t="shared" si="100"/>
        <v>0</v>
      </c>
      <c r="AP74" s="8">
        <f t="shared" si="101"/>
        <v>0</v>
      </c>
      <c r="AQ74" s="8">
        <f t="shared" si="102"/>
        <v>0</v>
      </c>
      <c r="AS74" s="8">
        <f t="shared" si="103"/>
        <v>0</v>
      </c>
      <c r="AT74" s="8">
        <f t="shared" si="144"/>
        <v>0</v>
      </c>
      <c r="AU74" s="8">
        <f t="shared" si="145"/>
        <v>0</v>
      </c>
      <c r="AV74" s="8">
        <f t="shared" si="146"/>
        <v>0</v>
      </c>
      <c r="AW74" s="8">
        <f t="shared" si="147"/>
        <v>0</v>
      </c>
      <c r="AX74" s="8">
        <f t="shared" si="148"/>
        <v>0</v>
      </c>
      <c r="AY74" s="8">
        <f t="shared" si="149"/>
        <v>0</v>
      </c>
      <c r="AZ74" s="8">
        <f t="shared" si="150"/>
        <v>0</v>
      </c>
      <c r="BB74" s="8">
        <f t="shared" si="104"/>
        <v>0</v>
      </c>
      <c r="BC74" s="8">
        <f t="shared" si="105"/>
        <v>0</v>
      </c>
      <c r="BD74" s="8">
        <f t="shared" si="106"/>
        <v>0</v>
      </c>
      <c r="BE74" s="8">
        <f t="shared" si="107"/>
        <v>0</v>
      </c>
      <c r="BF74" s="8">
        <f t="shared" si="108"/>
        <v>0</v>
      </c>
      <c r="BG74" s="8">
        <f t="shared" si="109"/>
        <v>0</v>
      </c>
      <c r="BH74" s="8">
        <f t="shared" si="110"/>
        <v>0</v>
      </c>
      <c r="BI74" s="8">
        <f t="shared" si="111"/>
        <v>0</v>
      </c>
      <c r="BK74" s="8">
        <f t="shared" si="112"/>
        <v>0</v>
      </c>
      <c r="BL74" s="8">
        <f t="shared" si="113"/>
        <v>0</v>
      </c>
      <c r="BM74" s="8">
        <f t="shared" si="114"/>
        <v>0</v>
      </c>
      <c r="BN74" s="8">
        <f t="shared" si="115"/>
        <v>0</v>
      </c>
      <c r="BO74" s="8">
        <f t="shared" si="116"/>
        <v>0</v>
      </c>
      <c r="BP74" s="8">
        <f t="shared" si="117"/>
        <v>0</v>
      </c>
      <c r="BQ74" s="8">
        <f t="shared" si="118"/>
        <v>0</v>
      </c>
      <c r="BR74" s="8">
        <f t="shared" si="119"/>
        <v>0</v>
      </c>
      <c r="BT74" s="8">
        <f t="shared" si="120"/>
        <v>0</v>
      </c>
      <c r="BU74" s="8">
        <f t="shared" si="121"/>
        <v>0</v>
      </c>
      <c r="BV74" s="8">
        <f t="shared" si="122"/>
        <v>0</v>
      </c>
      <c r="BW74" s="8">
        <f t="shared" si="123"/>
        <v>0</v>
      </c>
      <c r="BX74" s="8">
        <f t="shared" si="124"/>
        <v>0</v>
      </c>
      <c r="BY74" s="8">
        <f t="shared" si="125"/>
        <v>0</v>
      </c>
      <c r="BZ74" s="8">
        <f t="shared" si="126"/>
        <v>0</v>
      </c>
      <c r="CA74" s="8">
        <f t="shared" si="127"/>
        <v>0</v>
      </c>
      <c r="CC74" s="8">
        <f t="shared" si="128"/>
        <v>0</v>
      </c>
      <c r="CD74" s="8">
        <f t="shared" si="129"/>
        <v>0</v>
      </c>
      <c r="CE74" s="8">
        <f t="shared" si="130"/>
        <v>0</v>
      </c>
      <c r="CF74" s="8">
        <f t="shared" si="131"/>
        <v>0</v>
      </c>
      <c r="CG74" s="8">
        <f t="shared" si="132"/>
        <v>0</v>
      </c>
      <c r="CH74" s="8">
        <f t="shared" si="133"/>
        <v>0</v>
      </c>
      <c r="CI74" s="8">
        <f t="shared" si="134"/>
        <v>0</v>
      </c>
      <c r="CJ74" s="8">
        <f t="shared" si="135"/>
        <v>0</v>
      </c>
      <c r="CL74" s="8">
        <f t="shared" si="136"/>
        <v>0</v>
      </c>
      <c r="CM74" s="8">
        <f t="shared" si="137"/>
        <v>0</v>
      </c>
      <c r="CN74" s="8">
        <f t="shared" si="138"/>
        <v>0</v>
      </c>
      <c r="CO74" s="8">
        <f t="shared" si="139"/>
        <v>0</v>
      </c>
      <c r="CP74" s="8">
        <f t="shared" si="140"/>
        <v>0</v>
      </c>
      <c r="CQ74" s="8">
        <f t="shared" si="141"/>
        <v>0</v>
      </c>
      <c r="CR74" s="8">
        <f t="shared" si="142"/>
        <v>0</v>
      </c>
      <c r="CS74" s="8">
        <f t="shared" si="143"/>
        <v>0</v>
      </c>
    </row>
    <row r="75" spans="1:97">
      <c r="A75" s="3">
        <v>9101</v>
      </c>
      <c r="B75" s="4" t="s">
        <v>76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1">
        <f t="shared" si="93"/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9" t="str">
        <f t="shared" si="82"/>
        <v>ERI</v>
      </c>
      <c r="V75" s="13">
        <v>1</v>
      </c>
      <c r="W75" s="1">
        <v>0</v>
      </c>
      <c r="X75" s="5">
        <f t="shared" si="94"/>
        <v>0</v>
      </c>
      <c r="Z75" s="5">
        <f t="shared" si="84"/>
        <v>0</v>
      </c>
      <c r="AA75" s="5">
        <f t="shared" si="85"/>
        <v>0</v>
      </c>
      <c r="AB75" s="5">
        <f t="shared" si="86"/>
        <v>0</v>
      </c>
      <c r="AC75" s="5">
        <f t="shared" si="87"/>
        <v>0</v>
      </c>
      <c r="AD75" s="5">
        <f t="shared" si="88"/>
        <v>0</v>
      </c>
      <c r="AE75" s="5">
        <f t="shared" si="89"/>
        <v>0</v>
      </c>
      <c r="AF75" s="5">
        <f t="shared" si="90"/>
        <v>0</v>
      </c>
      <c r="AG75" s="5">
        <f t="shared" si="91"/>
        <v>0</v>
      </c>
      <c r="AJ75" s="5">
        <f t="shared" si="95"/>
        <v>0</v>
      </c>
      <c r="AK75" s="5">
        <f t="shared" si="96"/>
        <v>0</v>
      </c>
      <c r="AL75" s="5">
        <f t="shared" si="97"/>
        <v>0</v>
      </c>
      <c r="AM75" s="5">
        <f t="shared" si="98"/>
        <v>0</v>
      </c>
      <c r="AN75" s="5">
        <f t="shared" si="99"/>
        <v>0</v>
      </c>
      <c r="AO75" s="5">
        <f t="shared" si="100"/>
        <v>0</v>
      </c>
      <c r="AP75" s="5">
        <f t="shared" si="101"/>
        <v>0</v>
      </c>
      <c r="AQ75" s="5">
        <f t="shared" si="102"/>
        <v>0</v>
      </c>
      <c r="AS75" s="12">
        <f t="shared" si="103"/>
        <v>0</v>
      </c>
      <c r="AT75" s="12">
        <f t="shared" si="144"/>
        <v>0</v>
      </c>
      <c r="AU75" s="12">
        <f t="shared" si="145"/>
        <v>0</v>
      </c>
      <c r="AV75" s="12">
        <f t="shared" si="146"/>
        <v>0</v>
      </c>
      <c r="AW75" s="12">
        <f t="shared" si="147"/>
        <v>0</v>
      </c>
      <c r="AX75" s="12">
        <f t="shared" si="148"/>
        <v>0</v>
      </c>
      <c r="AY75" s="12">
        <f t="shared" si="149"/>
        <v>0</v>
      </c>
      <c r="AZ75" s="12">
        <f t="shared" si="150"/>
        <v>0</v>
      </c>
      <c r="BB75" s="12">
        <f t="shared" si="104"/>
        <v>0</v>
      </c>
      <c r="BC75" s="12">
        <f t="shared" si="105"/>
        <v>0</v>
      </c>
      <c r="BD75" s="12">
        <f t="shared" si="106"/>
        <v>0</v>
      </c>
      <c r="BE75" s="12">
        <f t="shared" si="107"/>
        <v>0</v>
      </c>
      <c r="BF75" s="12">
        <f t="shared" si="108"/>
        <v>0</v>
      </c>
      <c r="BG75" s="12">
        <f t="shared" si="109"/>
        <v>0</v>
      </c>
      <c r="BH75" s="12">
        <f t="shared" si="110"/>
        <v>0</v>
      </c>
      <c r="BI75" s="12">
        <f t="shared" si="111"/>
        <v>0</v>
      </c>
      <c r="BK75" s="12">
        <f t="shared" si="112"/>
        <v>0</v>
      </c>
      <c r="BL75" s="12">
        <f t="shared" si="113"/>
        <v>0</v>
      </c>
      <c r="BM75" s="12">
        <f t="shared" si="114"/>
        <v>0</v>
      </c>
      <c r="BN75" s="12">
        <f t="shared" si="115"/>
        <v>0</v>
      </c>
      <c r="BO75" s="12">
        <f t="shared" si="116"/>
        <v>0</v>
      </c>
      <c r="BP75" s="12">
        <f t="shared" si="117"/>
        <v>0</v>
      </c>
      <c r="BQ75" s="12">
        <f t="shared" si="118"/>
        <v>0</v>
      </c>
      <c r="BR75" s="12">
        <f t="shared" si="119"/>
        <v>0</v>
      </c>
      <c r="BT75" s="12">
        <f t="shared" si="120"/>
        <v>0</v>
      </c>
      <c r="BU75" s="12">
        <f t="shared" si="121"/>
        <v>0</v>
      </c>
      <c r="BV75" s="12">
        <f t="shared" si="122"/>
        <v>0</v>
      </c>
      <c r="BW75" s="12">
        <f t="shared" si="123"/>
        <v>0</v>
      </c>
      <c r="BX75" s="12">
        <f t="shared" si="124"/>
        <v>0</v>
      </c>
      <c r="BY75" s="12">
        <f t="shared" si="125"/>
        <v>0</v>
      </c>
      <c r="BZ75" s="12">
        <f t="shared" si="126"/>
        <v>0</v>
      </c>
      <c r="CA75" s="12">
        <f t="shared" si="127"/>
        <v>0</v>
      </c>
      <c r="CC75" s="12">
        <f t="shared" si="128"/>
        <v>0</v>
      </c>
      <c r="CD75" s="12">
        <f t="shared" si="129"/>
        <v>0</v>
      </c>
      <c r="CE75" s="12">
        <f t="shared" si="130"/>
        <v>0</v>
      </c>
      <c r="CF75" s="12">
        <f t="shared" si="131"/>
        <v>0</v>
      </c>
      <c r="CG75" s="12">
        <f t="shared" si="132"/>
        <v>0</v>
      </c>
      <c r="CH75" s="12">
        <f t="shared" si="133"/>
        <v>0</v>
      </c>
      <c r="CI75" s="12">
        <f t="shared" si="134"/>
        <v>0</v>
      </c>
      <c r="CJ75" s="12">
        <f t="shared" si="135"/>
        <v>0</v>
      </c>
      <c r="CL75" s="12">
        <f t="shared" si="136"/>
        <v>0</v>
      </c>
      <c r="CM75" s="12">
        <f t="shared" si="137"/>
        <v>0</v>
      </c>
      <c r="CN75" s="12">
        <f t="shared" si="138"/>
        <v>0</v>
      </c>
      <c r="CO75" s="12">
        <f t="shared" si="139"/>
        <v>0</v>
      </c>
      <c r="CP75" s="12">
        <f t="shared" si="140"/>
        <v>0</v>
      </c>
      <c r="CQ75" s="12">
        <f t="shared" si="141"/>
        <v>0</v>
      </c>
      <c r="CR75" s="12">
        <f t="shared" si="142"/>
        <v>0</v>
      </c>
      <c r="CS75" s="12">
        <f t="shared" si="143"/>
        <v>0</v>
      </c>
    </row>
    <row r="76" spans="1:97" s="8" customFormat="1">
      <c r="A76" s="8">
        <v>9201</v>
      </c>
      <c r="B76" s="9" t="s">
        <v>77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1">
        <f t="shared" si="93"/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7" t="str">
        <f t="shared" si="82"/>
        <v>AHO</v>
      </c>
      <c r="V76" s="11">
        <v>1</v>
      </c>
      <c r="W76" s="11">
        <v>0</v>
      </c>
      <c r="X76" s="8">
        <f t="shared" si="94"/>
        <v>0</v>
      </c>
      <c r="Z76" s="8">
        <f t="shared" si="84"/>
        <v>0</v>
      </c>
      <c r="AA76" s="8">
        <f t="shared" si="85"/>
        <v>0</v>
      </c>
      <c r="AB76" s="8">
        <f t="shared" si="86"/>
        <v>0</v>
      </c>
      <c r="AC76" s="8">
        <f t="shared" si="87"/>
        <v>0</v>
      </c>
      <c r="AD76" s="8">
        <f t="shared" si="88"/>
        <v>0</v>
      </c>
      <c r="AE76" s="8">
        <f t="shared" si="89"/>
        <v>0</v>
      </c>
      <c r="AF76" s="8">
        <f t="shared" si="90"/>
        <v>0</v>
      </c>
      <c r="AG76" s="8">
        <f t="shared" si="91"/>
        <v>0</v>
      </c>
      <c r="AJ76" s="8">
        <f t="shared" si="95"/>
        <v>0</v>
      </c>
      <c r="AK76" s="8">
        <f t="shared" si="96"/>
        <v>0</v>
      </c>
      <c r="AL76" s="8">
        <f t="shared" si="97"/>
        <v>0</v>
      </c>
      <c r="AM76" s="8">
        <f t="shared" si="98"/>
        <v>0</v>
      </c>
      <c r="AN76" s="8">
        <f t="shared" si="99"/>
        <v>0</v>
      </c>
      <c r="AO76" s="8">
        <f t="shared" si="100"/>
        <v>0</v>
      </c>
      <c r="AP76" s="8">
        <f t="shared" si="101"/>
        <v>0</v>
      </c>
      <c r="AQ76" s="8">
        <f t="shared" si="102"/>
        <v>0</v>
      </c>
      <c r="AS76" s="8">
        <f t="shared" si="103"/>
        <v>0</v>
      </c>
      <c r="AT76" s="8">
        <f t="shared" si="144"/>
        <v>0</v>
      </c>
      <c r="AU76" s="8">
        <f t="shared" si="145"/>
        <v>0</v>
      </c>
      <c r="AV76" s="8">
        <f t="shared" si="146"/>
        <v>0</v>
      </c>
      <c r="AW76" s="8">
        <f t="shared" si="147"/>
        <v>0</v>
      </c>
      <c r="AX76" s="8">
        <f t="shared" si="148"/>
        <v>0</v>
      </c>
      <c r="AY76" s="8">
        <f t="shared" si="149"/>
        <v>0</v>
      </c>
      <c r="AZ76" s="8">
        <f t="shared" si="150"/>
        <v>0</v>
      </c>
      <c r="BB76" s="8">
        <f t="shared" si="104"/>
        <v>0</v>
      </c>
      <c r="BC76" s="8">
        <f t="shared" si="105"/>
        <v>0</v>
      </c>
      <c r="BD76" s="8">
        <f t="shared" si="106"/>
        <v>0</v>
      </c>
      <c r="BE76" s="8">
        <f t="shared" si="107"/>
        <v>0</v>
      </c>
      <c r="BF76" s="8">
        <f t="shared" si="108"/>
        <v>0</v>
      </c>
      <c r="BG76" s="8">
        <f t="shared" si="109"/>
        <v>0</v>
      </c>
      <c r="BH76" s="8">
        <f t="shared" si="110"/>
        <v>0</v>
      </c>
      <c r="BI76" s="8">
        <f t="shared" si="111"/>
        <v>0</v>
      </c>
      <c r="BK76" s="8">
        <f t="shared" si="112"/>
        <v>0</v>
      </c>
      <c r="BL76" s="8">
        <f t="shared" si="113"/>
        <v>0</v>
      </c>
      <c r="BM76" s="8">
        <f t="shared" si="114"/>
        <v>0</v>
      </c>
      <c r="BN76" s="8">
        <f t="shared" si="115"/>
        <v>0</v>
      </c>
      <c r="BO76" s="8">
        <f t="shared" si="116"/>
        <v>0</v>
      </c>
      <c r="BP76" s="8">
        <f t="shared" si="117"/>
        <v>0</v>
      </c>
      <c r="BQ76" s="8">
        <f t="shared" si="118"/>
        <v>0</v>
      </c>
      <c r="BR76" s="8">
        <f t="shared" si="119"/>
        <v>0</v>
      </c>
      <c r="BT76" s="8">
        <f t="shared" si="120"/>
        <v>0</v>
      </c>
      <c r="BU76" s="8">
        <f t="shared" si="121"/>
        <v>0</v>
      </c>
      <c r="BV76" s="8">
        <f t="shared" si="122"/>
        <v>0</v>
      </c>
      <c r="BW76" s="8">
        <f t="shared" si="123"/>
        <v>0</v>
      </c>
      <c r="BX76" s="8">
        <f t="shared" si="124"/>
        <v>0</v>
      </c>
      <c r="BY76" s="8">
        <f t="shared" si="125"/>
        <v>0</v>
      </c>
      <c r="BZ76" s="8">
        <f t="shared" si="126"/>
        <v>0</v>
      </c>
      <c r="CA76" s="8">
        <f t="shared" si="127"/>
        <v>0</v>
      </c>
      <c r="CC76" s="8">
        <f t="shared" si="128"/>
        <v>0</v>
      </c>
      <c r="CD76" s="8">
        <f t="shared" si="129"/>
        <v>0</v>
      </c>
      <c r="CE76" s="8">
        <f t="shared" si="130"/>
        <v>0</v>
      </c>
      <c r="CF76" s="8">
        <f t="shared" si="131"/>
        <v>0</v>
      </c>
      <c r="CG76" s="8">
        <f t="shared" si="132"/>
        <v>0</v>
      </c>
      <c r="CH76" s="8">
        <f t="shared" si="133"/>
        <v>0</v>
      </c>
      <c r="CI76" s="8">
        <f t="shared" si="134"/>
        <v>0</v>
      </c>
      <c r="CJ76" s="8">
        <f t="shared" si="135"/>
        <v>0</v>
      </c>
      <c r="CL76" s="8">
        <f t="shared" si="136"/>
        <v>0</v>
      </c>
      <c r="CM76" s="8">
        <f t="shared" si="137"/>
        <v>0</v>
      </c>
      <c r="CN76" s="8">
        <f t="shared" si="138"/>
        <v>0</v>
      </c>
      <c r="CO76" s="8">
        <f t="shared" si="139"/>
        <v>0</v>
      </c>
      <c r="CP76" s="8">
        <f t="shared" si="140"/>
        <v>0</v>
      </c>
      <c r="CQ76" s="8">
        <f t="shared" si="141"/>
        <v>0</v>
      </c>
      <c r="CR76" s="8">
        <f t="shared" si="142"/>
        <v>0</v>
      </c>
      <c r="CS76" s="8">
        <f t="shared" si="143"/>
        <v>0</v>
      </c>
    </row>
    <row r="79" spans="1:97">
      <c r="X79" s="5" t="s">
        <v>170</v>
      </c>
      <c r="Z79" s="5" t="s">
        <v>104</v>
      </c>
      <c r="AA79" s="5" t="s">
        <v>105</v>
      </c>
      <c r="AB79" s="5" t="s">
        <v>106</v>
      </c>
      <c r="AC79" s="5" t="s">
        <v>107</v>
      </c>
      <c r="AD79" s="5" t="s">
        <v>108</v>
      </c>
      <c r="AE79" s="5" t="s">
        <v>109</v>
      </c>
      <c r="AF79" s="5" t="s">
        <v>110</v>
      </c>
      <c r="AG79" s="5" t="s">
        <v>111</v>
      </c>
      <c r="AH79" s="5"/>
      <c r="AI79" s="5"/>
      <c r="AJ79" s="1" t="s">
        <v>112</v>
      </c>
      <c r="AK79" s="1" t="s">
        <v>113</v>
      </c>
      <c r="AL79" s="1" t="s">
        <v>114</v>
      </c>
      <c r="AM79" s="1" t="s">
        <v>115</v>
      </c>
      <c r="AN79" s="1" t="s">
        <v>116</v>
      </c>
      <c r="AO79" s="1" t="s">
        <v>117</v>
      </c>
      <c r="AP79" s="1" t="s">
        <v>118</v>
      </c>
      <c r="AQ79" s="1" t="s">
        <v>119</v>
      </c>
      <c r="AR79" s="5"/>
      <c r="AS79" s="1" t="s">
        <v>120</v>
      </c>
      <c r="AT79" s="1" t="s">
        <v>121</v>
      </c>
      <c r="AU79" s="1" t="s">
        <v>122</v>
      </c>
      <c r="AV79" s="1" t="s">
        <v>123</v>
      </c>
      <c r="AW79" s="1" t="s">
        <v>124</v>
      </c>
      <c r="AX79" s="1" t="s">
        <v>125</v>
      </c>
      <c r="AY79" s="1" t="s">
        <v>126</v>
      </c>
      <c r="AZ79" s="1" t="s">
        <v>127</v>
      </c>
      <c r="BA79" s="5"/>
      <c r="BB79" s="1" t="s">
        <v>128</v>
      </c>
      <c r="BC79" s="1" t="s">
        <v>129</v>
      </c>
      <c r="BD79" s="1" t="s">
        <v>130</v>
      </c>
      <c r="BE79" s="1" t="s">
        <v>131</v>
      </c>
      <c r="BF79" s="1" t="s">
        <v>132</v>
      </c>
      <c r="BG79" s="1" t="s">
        <v>133</v>
      </c>
      <c r="BH79" s="1" t="s">
        <v>134</v>
      </c>
      <c r="BI79" s="1" t="s">
        <v>135</v>
      </c>
      <c r="BJ79" s="5"/>
      <c r="BK79" s="1" t="s">
        <v>136</v>
      </c>
      <c r="BL79" s="1" t="s">
        <v>137</v>
      </c>
      <c r="BM79" s="1" t="s">
        <v>138</v>
      </c>
      <c r="BN79" s="1" t="s">
        <v>139</v>
      </c>
      <c r="BO79" s="1" t="s">
        <v>140</v>
      </c>
      <c r="BP79" s="1" t="s">
        <v>141</v>
      </c>
      <c r="BQ79" s="1" t="s">
        <v>142</v>
      </c>
      <c r="BR79" s="1" t="s">
        <v>143</v>
      </c>
      <c r="BS79" s="5"/>
      <c r="BT79" s="1" t="s">
        <v>144</v>
      </c>
      <c r="BU79" s="1" t="s">
        <v>145</v>
      </c>
      <c r="BV79" s="1" t="s">
        <v>146</v>
      </c>
      <c r="BW79" s="1" t="s">
        <v>147</v>
      </c>
      <c r="BX79" s="1" t="s">
        <v>148</v>
      </c>
      <c r="BY79" s="1" t="s">
        <v>149</v>
      </c>
      <c r="BZ79" s="1" t="s">
        <v>150</v>
      </c>
      <c r="CA79" s="1" t="s">
        <v>151</v>
      </c>
      <c r="CB79" s="5"/>
      <c r="CC79" s="1" t="s">
        <v>152</v>
      </c>
      <c r="CD79" s="1" t="s">
        <v>153</v>
      </c>
      <c r="CE79" s="1" t="s">
        <v>154</v>
      </c>
      <c r="CF79" s="1" t="s">
        <v>155</v>
      </c>
      <c r="CG79" s="1" t="s">
        <v>156</v>
      </c>
      <c r="CH79" s="1" t="s">
        <v>157</v>
      </c>
      <c r="CI79" s="1" t="s">
        <v>158</v>
      </c>
      <c r="CJ79" s="1" t="s">
        <v>159</v>
      </c>
      <c r="CK79" s="5"/>
      <c r="CL79" s="1" t="s">
        <v>160</v>
      </c>
      <c r="CM79" s="1" t="s">
        <v>161</v>
      </c>
      <c r="CN79" s="1" t="s">
        <v>162</v>
      </c>
      <c r="CO79" s="1" t="s">
        <v>163</v>
      </c>
      <c r="CP79" s="1" t="s">
        <v>164</v>
      </c>
      <c r="CQ79" s="1" t="s">
        <v>165</v>
      </c>
      <c r="CR79" s="1" t="s">
        <v>166</v>
      </c>
      <c r="CS79" s="1" t="s">
        <v>167</v>
      </c>
    </row>
    <row r="80" spans="1:97">
      <c r="X80">
        <f>SUM(X2:X76)</f>
        <v>1892</v>
      </c>
      <c r="Z80">
        <f>SUM(Z2:Z76)</f>
        <v>472.16618972778281</v>
      </c>
      <c r="AA80" s="5">
        <f>SUM(AA2:AA76)</f>
        <v>412.72000000000025</v>
      </c>
      <c r="AB80" s="5">
        <f t="shared" ref="AB80:CM80" si="151">SUM(AB2:AB76)</f>
        <v>442.87759935379086</v>
      </c>
      <c r="AC80" s="5">
        <f t="shared" si="151"/>
        <v>343.63999999999953</v>
      </c>
      <c r="AD80" s="5">
        <f t="shared" si="151"/>
        <v>161.33590037345911</v>
      </c>
      <c r="AE80" s="5">
        <f t="shared" si="151"/>
        <v>39.831000094413753</v>
      </c>
      <c r="AF80" s="5">
        <f t="shared" si="151"/>
        <v>18.518499986231323</v>
      </c>
      <c r="AG80" s="5">
        <f t="shared" si="151"/>
        <v>0.91079999316483884</v>
      </c>
      <c r="AH80" s="5">
        <f t="shared" si="151"/>
        <v>0</v>
      </c>
      <c r="AI80" s="5">
        <f t="shared" si="151"/>
        <v>0</v>
      </c>
      <c r="AJ80" s="5">
        <f t="shared" si="151"/>
        <v>61.402435426597556</v>
      </c>
      <c r="AK80" s="5">
        <f t="shared" si="151"/>
        <v>53.619940000000064</v>
      </c>
      <c r="AL80" s="5">
        <f t="shared" si="151"/>
        <v>57.656527403068523</v>
      </c>
      <c r="AM80" s="5">
        <f t="shared" si="151"/>
        <v>44.61060999999998</v>
      </c>
      <c r="AN80" s="5">
        <f t="shared" si="151"/>
        <v>20.822450043849951</v>
      </c>
      <c r="AO80" s="5">
        <f t="shared" si="151"/>
        <v>5.1685150153422272</v>
      </c>
      <c r="AP80" s="5">
        <f t="shared" si="151"/>
        <v>2.3905199981969587</v>
      </c>
      <c r="AQ80" s="5">
        <f t="shared" si="151"/>
        <v>0.11850079923629757</v>
      </c>
      <c r="AR80" s="5">
        <f t="shared" si="151"/>
        <v>0</v>
      </c>
      <c r="AS80" s="5">
        <f t="shared" si="151"/>
        <v>70.261636145255991</v>
      </c>
      <c r="AT80" s="5">
        <f t="shared" si="151"/>
        <v>61.303374000000048</v>
      </c>
      <c r="AU80" s="5">
        <f t="shared" si="151"/>
        <v>65.352842361946117</v>
      </c>
      <c r="AV80" s="5">
        <f t="shared" si="151"/>
        <v>50.834805999999972</v>
      </c>
      <c r="AW80" s="5">
        <f t="shared" si="151"/>
        <v>24.001593015316022</v>
      </c>
      <c r="AX80" s="5">
        <f t="shared" si="151"/>
        <v>5.8278440221872412</v>
      </c>
      <c r="AY80" s="5">
        <f t="shared" si="151"/>
        <v>2.7300019997639673</v>
      </c>
      <c r="AZ80" s="5">
        <f t="shared" si="151"/>
        <v>0.12960067902507616</v>
      </c>
      <c r="BA80" s="5">
        <f t="shared" si="151"/>
        <v>0</v>
      </c>
      <c r="BB80" s="5">
        <f t="shared" si="151"/>
        <v>43.862028849502607</v>
      </c>
      <c r="BC80" s="5">
        <f t="shared" si="151"/>
        <v>38.963298000000059</v>
      </c>
      <c r="BD80" s="5">
        <f t="shared" si="151"/>
        <v>42.765513933029162</v>
      </c>
      <c r="BE80" s="5">
        <f t="shared" si="151"/>
        <v>33.075811999999978</v>
      </c>
      <c r="BF80" s="5">
        <f t="shared" si="151"/>
        <v>15.450446052032472</v>
      </c>
      <c r="BG80" s="5">
        <f t="shared" si="151"/>
        <v>3.9714180081300716</v>
      </c>
      <c r="BH80" s="5">
        <f t="shared" si="151"/>
        <v>1.8226339960988762</v>
      </c>
      <c r="BI80" s="5">
        <f t="shared" si="151"/>
        <v>9.7248359705179976E-2</v>
      </c>
      <c r="BJ80" s="5">
        <f t="shared" si="151"/>
        <v>0</v>
      </c>
      <c r="BK80" s="5">
        <f t="shared" si="151"/>
        <v>87.854968771179273</v>
      </c>
      <c r="BL80" s="5">
        <f t="shared" si="151"/>
        <v>76.609654000000106</v>
      </c>
      <c r="BM80" s="5">
        <f t="shared" si="151"/>
        <v>81.81061891834257</v>
      </c>
      <c r="BN80" s="5">
        <f t="shared" si="151"/>
        <v>63.527375999999954</v>
      </c>
      <c r="BO80" s="5">
        <f t="shared" si="151"/>
        <v>29.834288089168552</v>
      </c>
      <c r="BP80" s="5">
        <f t="shared" si="151"/>
        <v>7.3177390102281539</v>
      </c>
      <c r="BQ80" s="5">
        <f t="shared" si="151"/>
        <v>3.4082069979019152</v>
      </c>
      <c r="BR80" s="5">
        <f t="shared" si="151"/>
        <v>0.1653462783982084</v>
      </c>
      <c r="BS80" s="5">
        <f t="shared" si="151"/>
        <v>0</v>
      </c>
      <c r="BT80" s="5">
        <f t="shared" si="151"/>
        <v>81.684651932762236</v>
      </c>
      <c r="BU80" s="5">
        <f t="shared" si="151"/>
        <v>71.120324000000068</v>
      </c>
      <c r="BV80" s="5">
        <f t="shared" si="151"/>
        <v>75.930332382507387</v>
      </c>
      <c r="BW80" s="5">
        <f t="shared" si="151"/>
        <v>59.038605999999966</v>
      </c>
      <c r="BX80" s="5">
        <f t="shared" si="151"/>
        <v>27.864518037345889</v>
      </c>
      <c r="BY80" s="5">
        <f t="shared" si="151"/>
        <v>6.7910040189351939</v>
      </c>
      <c r="BZ80" s="5">
        <f t="shared" si="151"/>
        <v>3.179516997770786</v>
      </c>
      <c r="CA80" s="5">
        <f t="shared" si="151"/>
        <v>0.15274467877822401</v>
      </c>
      <c r="CB80" s="5">
        <f t="shared" si="151"/>
        <v>0</v>
      </c>
      <c r="CC80" s="5">
        <f t="shared" si="151"/>
        <v>23.752422094779995</v>
      </c>
      <c r="CD80" s="5">
        <f t="shared" si="151"/>
        <v>21.071578000000031</v>
      </c>
      <c r="CE80" s="5">
        <f t="shared" si="151"/>
        <v>23.085089466514571</v>
      </c>
      <c r="CF80" s="5">
        <f t="shared" si="151"/>
        <v>17.88338199999999</v>
      </c>
      <c r="CG80" s="5">
        <f t="shared" si="151"/>
        <v>8.383166028324128</v>
      </c>
      <c r="CH80" s="5">
        <f t="shared" si="151"/>
        <v>2.1444280038814583</v>
      </c>
      <c r="CI80" s="5">
        <f t="shared" si="151"/>
        <v>0.98751399797403816</v>
      </c>
      <c r="CJ80" s="5">
        <f t="shared" si="151"/>
        <v>5.2319959809936582E-2</v>
      </c>
      <c r="CK80" s="5">
        <f t="shared" si="151"/>
        <v>0</v>
      </c>
      <c r="CL80" s="5">
        <f t="shared" si="151"/>
        <v>103.33152296829978</v>
      </c>
      <c r="CM80" s="5">
        <f t="shared" si="151"/>
        <v>90.017554000000061</v>
      </c>
      <c r="CN80" s="5">
        <f t="shared" ref="CN80:CS80" si="152">SUM(CN2:CN76)</f>
        <v>96.262072388382023</v>
      </c>
      <c r="CO80" s="5">
        <f t="shared" si="152"/>
        <v>74.657725999999911</v>
      </c>
      <c r="CP80" s="5">
        <f t="shared" si="152"/>
        <v>34.973598107421935</v>
      </c>
      <c r="CQ80" s="5">
        <f t="shared" si="152"/>
        <v>8.6087540157093958</v>
      </c>
      <c r="CR80" s="5">
        <f t="shared" si="152"/>
        <v>3.9994569985247841</v>
      </c>
      <c r="CS80" s="5">
        <f t="shared" si="152"/>
        <v>0.19501327821249537</v>
      </c>
    </row>
    <row r="83" spans="27:33">
      <c r="AA83" s="5"/>
      <c r="AB83" s="5"/>
      <c r="AC83" s="5"/>
      <c r="AD83" s="5"/>
      <c r="AE83" s="5"/>
      <c r="AF83" s="5"/>
      <c r="AG83" s="5"/>
    </row>
    <row r="85" spans="27:33">
      <c r="AA85" s="5"/>
      <c r="AB85" s="5"/>
      <c r="AC85" s="5"/>
      <c r="AD85" s="5"/>
      <c r="AE85" s="5"/>
      <c r="AF85" s="5"/>
      <c r="AG8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Fedustria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Plessers</dc:creator>
  <cp:lastModifiedBy>Plessers</cp:lastModifiedBy>
  <dcterms:created xsi:type="dcterms:W3CDTF">2011-08-04T23:43:13Z</dcterms:created>
  <dcterms:modified xsi:type="dcterms:W3CDTF">2011-08-05T02:17:33Z</dcterms:modified>
</cp:coreProperties>
</file>